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6\"/>
    </mc:Choice>
  </mc:AlternateContent>
  <bookViews>
    <workbookView xWindow="0" yWindow="0" windowWidth="18135" windowHeight="11760" tabRatio="794"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N29" i="15" l="1"/>
  <c r="N27" i="15"/>
  <c r="AC70" i="15" l="1"/>
  <c r="R70" i="15"/>
  <c r="AC57" i="15"/>
  <c r="R57" i="15"/>
  <c r="D30" i="15"/>
  <c r="E30" i="15" s="1"/>
  <c r="F30" i="15" s="1"/>
  <c r="B27" i="22"/>
  <c r="R72" i="15"/>
  <c r="AC72" i="15" s="1"/>
  <c r="R71" i="15"/>
  <c r="AC71" i="15" s="1"/>
  <c r="AC59" i="15"/>
  <c r="R59" i="15"/>
  <c r="R58" i="15"/>
  <c r="AC58" i="15" s="1"/>
  <c r="E34" i="15"/>
  <c r="F34" i="15" s="1"/>
  <c r="R34" i="15" s="1"/>
  <c r="E33" i="15"/>
  <c r="F33" i="15" s="1"/>
  <c r="R33" i="15" s="1"/>
  <c r="E32" i="15"/>
  <c r="F32" i="15" s="1"/>
  <c r="R32" i="15" s="1"/>
  <c r="E31" i="15"/>
  <c r="F31" i="15" s="1"/>
  <c r="F28" i="15"/>
  <c r="E28" i="15"/>
  <c r="E26" i="15"/>
  <c r="F26" i="15" s="1"/>
  <c r="F25" i="15"/>
  <c r="N25" i="15" s="1"/>
  <c r="E25" i="15"/>
  <c r="E24" i="15"/>
  <c r="F24" i="15" s="1"/>
  <c r="D27" i="15" l="1"/>
  <c r="D29" i="15" s="1"/>
  <c r="N26" i="15"/>
  <c r="N31" i="15"/>
  <c r="N28" i="15"/>
  <c r="D62" i="15"/>
  <c r="R62" i="15" s="1"/>
  <c r="AC62" i="15" s="1"/>
  <c r="R25" i="15"/>
  <c r="E27" i="15" l="1"/>
  <c r="F27" i="15" s="1"/>
  <c r="E29" i="15"/>
  <c r="F29" i="15" s="1"/>
  <c r="N30" i="15"/>
  <c r="R31" i="15"/>
  <c r="R28" i="15"/>
  <c r="R26" i="15"/>
  <c r="R30" i="15" l="1"/>
  <c r="C49" i="7" s="1"/>
  <c r="N24" i="15" l="1"/>
  <c r="R27" i="15"/>
  <c r="R24" i="15" l="1"/>
  <c r="C48" i="7" s="1"/>
  <c r="R29" i="15" l="1"/>
  <c r="B3" i="22" l="1"/>
  <c r="AV3" i="5"/>
  <c r="L3" i="16"/>
  <c r="AR3" i="19"/>
  <c r="O3" i="10"/>
  <c r="Z3" i="17"/>
  <c r="C3" i="6"/>
  <c r="AA3" i="14"/>
  <c r="T4" i="13"/>
  <c r="S3" i="12"/>
  <c r="A15" i="22"/>
  <c r="A15" i="5"/>
  <c r="A14" i="15"/>
  <c r="A15" i="16"/>
  <c r="A15" i="19"/>
  <c r="A15" i="10"/>
  <c r="A14" i="17"/>
  <c r="A15" i="6"/>
  <c r="A15" i="14"/>
  <c r="A16" i="13"/>
  <c r="A14" i="12"/>
  <c r="A12" i="22"/>
  <c r="A12" i="5"/>
  <c r="A11" i="1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<sst xmlns="http://schemas.openxmlformats.org/spreadsheetml/2006/main" count="1117" uniqueCount="627">
  <si>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</si>
  <si>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</si>
  <si>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</si>
  <si>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</si>
  <si>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</si>
  <si>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</si>
  <si>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</si>
  <si>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</si>
  <si>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</si>
  <si>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</si>
  <si>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</si>
  <si>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</si>
  <si>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</si>
  <si>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</si>
  <si>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</si>
  <si>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</si>
  <si>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</si>
  <si>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</si>
  <si>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</si>
  <si>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</si>
  <si>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</si>
  <si>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</si>
  <si>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</si>
  <si>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</si>
  <si>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</si>
  <si>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</si>
  <si>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</si>
  <si>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</si>
  <si>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</si>
  <si>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</si>
  <si>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</si>
  <si>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</si>
  <si>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</si>
  <si>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</si>
  <si>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</si>
  <si>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</si>
  <si>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</si>
  <si>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</si>
  <si>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</si>
  <si>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</si>
  <si>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</si>
  <si>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</si>
  <si>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</si>
  <si>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</si>
  <si>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</si>
  <si>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</si>
  <si>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</si>
  <si>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</si>
  <si>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</si>
  <si>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</si>
  <si>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</si>
  <si>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</si>
  <si>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</si>
  <si>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</si>
  <si>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</si>
  <si>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</si>
  <si>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</si>
  <si>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</si>
  <si>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</si>
  <si>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</si>
  <si>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</si>
  <si>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</si>
  <si>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</si>
  <si>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</si>
  <si>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</si>
  <si>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</si>
  <si>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</si>
  <si>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</si>
  <si>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</si>
  <si>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</si>
  <si>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</si>
  <si>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</si>
  <si>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</si>
  <si>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</si>
  <si>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</si>
  <si>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</si>
  <si>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</si>
  <si>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</si>
  <si>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</si>
  <si>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</si>
  <si>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</si>
  <si>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</si>
  <si>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</si>
  <si>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</si>
  <si>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</si>
  <si>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</si>
  <si>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</si>
  <si>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</si>
  <si>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</si>
  <si>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</si>
  <si>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</si>
  <si>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</si>
  <si>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</si>
  <si>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</si>
  <si>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</si>
  <si>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</si>
  <si>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</si>
  <si>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</si>
  <si>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</si>
  <si>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</si>
  <si>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</si>
  <si>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</si>
  <si>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</si>
  <si>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</si>
  <si>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</si>
  <si>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</si>
  <si>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</si>
  <si>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</si>
  <si>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</si>
  <si>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</si>
  <si>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</si>
  <si>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</si>
  <si>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</si>
  <si>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</si>
  <si>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</si>
  <si>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</si>
  <si>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</si>
  <si>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</si>
  <si>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</si>
  <si>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</si>
  <si>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</si>
  <si>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</si>
  <si>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</si>
  <si>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</si>
  <si>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</si>
  <si>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</si>
  <si>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</si>
  <si>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</si>
  <si>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</si>
  <si>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</si>
  <si>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</si>
  <si>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</si>
  <si>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</si>
  <si>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</si>
  <si>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</si>
  <si>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</si>
  <si>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</si>
  <si>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</si>
  <si>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</si>
  <si>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</si>
  <si>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</si>
  <si>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</si>
  <si>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</si>
  <si>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</si>
  <si>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</si>
  <si>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</si>
  <si>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</si>
  <si>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</si>
  <si>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</si>
  <si>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</si>
  <si>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</si>
  <si>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</si>
  <si>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</si>
  <si>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</si>
  <si>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</si>
  <si>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</si>
  <si>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</si>
  <si>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</si>
  <si>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</si>
  <si>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</si>
  <si>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</si>
  <si>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</si>
  <si>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</si>
  <si>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</si>
  <si>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</si>
  <si>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</si>
  <si>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</si>
  <si>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</si>
  <si>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</si>
  <si>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</si>
  <si>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</si>
  <si>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</si>
  <si>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</si>
  <si>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</si>
  <si>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</si>
  <si>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</si>
  <si>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</si>
  <si>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</si>
  <si>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</si>
  <si>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</si>
  <si>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</si>
  <si>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</si>
  <si>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</si>
  <si>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</si>
  <si>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</si>
  <si>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</si>
  <si>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</si>
  <si>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</si>
  <si>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</si>
  <si>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</si>
  <si>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</si>
  <si>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</si>
  <si>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</si>
  <si>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</si>
  <si>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</si>
  <si>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</si>
  <si>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</si>
  <si>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</si>
  <si>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</si>
  <si>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</si>
  <si>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</si>
  <si>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</si>
  <si>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</si>
  <si>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</si>
  <si>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</si>
  <si>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</si>
  <si>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</si>
  <si>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</si>
  <si>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</si>
  <si>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</si>
  <si>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</si>
  <si>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</si>
  <si>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</si>
  <si>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</si>
  <si>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</si>
  <si>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</si>
  <si>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</si>
  <si>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</si>
  <si>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</si>
  <si>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</si>
  <si>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</si>
  <si>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</si>
  <si>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</si>
  <si>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</si>
  <si>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</si>
  <si>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</si>
  <si>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</si>
  <si>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</si>
  <si>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</si>
  <si>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</si>
  <si>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</si>
  <si>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</si>
  <si>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</si>
  <si>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</si>
  <si>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</si>
  <si>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</si>
  <si>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</si>
  <si>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</si>
  <si>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</si>
  <si>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</si>
  <si>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</si>
  <si>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</si>
  <si>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</si>
  <si>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</si>
  <si>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</si>
  <si>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</si>
  <si>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</si>
  <si>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</si>
  <si>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</si>
  <si>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</si>
  <si>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</si>
  <si>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</si>
  <si>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</si>
  <si>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</si>
  <si>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</si>
  <si>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</si>
  <si>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</si>
  <si>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</si>
  <si>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</si>
  <si>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</si>
  <si>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</si>
  <si>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</si>
  <si>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</si>
  <si>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</si>
  <si>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</si>
  <si>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</si>
  <si>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</si>
  <si>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</si>
  <si>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</si>
  <si>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</si>
  <si>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</si>
  <si>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</si>
  <si>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</si>
  <si>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</si>
  <si>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</si>
  <si>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</si>
  <si>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</si>
  <si>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</si>
  <si>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</si>
  <si>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</si>
  <si>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</si>
  <si>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</si>
  <si>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</si>
  <si>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</si>
  <si>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</si>
  <si>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</si>
  <si>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</si>
  <si>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</si>
  <si>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</si>
  <si>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</si>
  <si>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</si>
  <si>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</si>
  <si>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</si>
  <si>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</si>
  <si>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</si>
  <si>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</si>
  <si>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</si>
  <si>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</si>
  <si>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</si>
  <si>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</si>
  <si>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</si>
  <si>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</si>
  <si>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</si>
  <si>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</si>
  <si>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</si>
  <si>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</si>
  <si>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</si>
  <si>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</si>
  <si>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</si>
  <si>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</si>
  <si>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</si>
  <si>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</si>
  <si>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</si>
  <si>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</si>
  <si>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</si>
  <si>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</si>
  <si>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</si>
  <si>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</si>
  <si>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</si>
  <si>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</si>
  <si>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</si>
  <si>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</si>
  <si>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</si>
  <si>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</si>
  <si>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</si>
  <si>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</si>
  <si>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</si>
  <si>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</si>
  <si>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</si>
  <si>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</si>
  <si>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</si>
  <si>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</si>
  <si>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</si>
  <si>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</si>
  <si>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</si>
  <si>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</si>
  <si>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</si>
  <si>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</si>
  <si>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</si>
  <si>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</si>
  <si>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</si>
  <si>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</si>
  <si>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</si>
  <si>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</si>
  <si>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</si>
  <si>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</si>
  <si>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</si>
  <si>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</si>
  <si>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</si>
  <si>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</si>
  <si>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</si>
  <si>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</si>
  <si>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</si>
  <si>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</si>
  <si>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</si>
  <si>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</si>
  <si>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</si>
  <si>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</si>
  <si>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</si>
  <si>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</si>
  <si>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</si>
  <si>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</si>
  <si>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</si>
  <si>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</si>
  <si>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</si>
  <si>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</si>
  <si>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</si>
  <si>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</si>
  <si>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</si>
  <si>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</si>
  <si>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</si>
  <si>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</si>
  <si>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</si>
  <si>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</si>
  <si>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</si>
  <si>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</si>
  <si>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</si>
  <si>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</si>
  <si>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</si>
  <si>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</si>
  <si>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</si>
  <si>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</si>
  <si>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</si>
  <si>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</si>
  <si>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</si>
  <si>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</si>
  <si>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</si>
  <si>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</si>
  <si>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</si>
  <si>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</si>
  <si>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</si>
  <si>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</si>
  <si>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</si>
  <si>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</si>
  <si>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</si>
  <si>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</si>
  <si>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</si>
  <si>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</si>
  <si>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</si>
  <si>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</si>
  <si>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</si>
  <si>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</si>
  <si>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</si>
  <si>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</si>
  <si>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</si>
  <si>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</si>
  <si>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</si>
  <si>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</si>
  <si>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</si>
  <si>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</si>
  <si>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</si>
  <si>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</si>
  <si>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</si>
  <si>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</si>
  <si>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</si>
  <si>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</si>
  <si>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</si>
  <si>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</si>
  <si>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</si>
  <si>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</si>
  <si>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</si>
  <si>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</si>
  <si>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</si>
  <si>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</si>
  <si>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</si>
  <si>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</si>
  <si>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</si>
  <si>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</si>
  <si>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</si>
  <si>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</si>
  <si>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</si>
  <si>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</si>
  <si>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</si>
  <si>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</si>
  <si>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</si>
  <si>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</si>
  <si>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</si>
  <si>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</si>
  <si>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</si>
  <si>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</si>
  <si>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</si>
  <si>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</si>
  <si>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</si>
  <si>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</si>
  <si>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</si>
  <si>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</si>
  <si>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</si>
  <si>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</si>
  <si>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</si>
  <si>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</si>
  <si>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</si>
  <si>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</si>
  <si>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</si>
  <si>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</si>
  <si>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</si>
  <si>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</si>
  <si>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</si>
  <si>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</si>
  <si>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</si>
  <si>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</si>
  <si>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</si>
  <si>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</si>
  <si>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</si>
  <si>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</si>
  <si>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</si>
  <si>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</si>
  <si>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</si>
  <si>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</si>
  <si>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</si>
  <si>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</si>
  <si>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</si>
  <si>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</si>
  <si>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</si>
  <si>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</si>
  <si>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</si>
  <si>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</si>
  <si>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</si>
  <si>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</si>
  <si>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</si>
  <si>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</si>
  <si>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</si>
  <si>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</si>
  <si>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</si>
  <si>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</si>
  <si>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</si>
  <si>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</si>
  <si>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</si>
  <si>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</si>
  <si>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</si>
  <si>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</si>
  <si>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</si>
  <si>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</si>
  <si>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</si>
  <si>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</si>
  <si>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</si>
  <si>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</si>
  <si>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</si>
  <si>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</si>
  <si>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</si>
  <si>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</si>
  <si>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</si>
  <si>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</si>
  <si>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</si>
  <si>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</si>
  <si>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</si>
  <si>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</si>
  <si>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</si>
  <si>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</si>
  <si>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</si>
  <si>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</si>
  <si>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</si>
  <si>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</si>
  <si>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</si>
  <si>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</si>
  <si>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</si>
  <si>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</si>
  <si>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</si>
  <si>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</si>
  <si>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</si>
  <si>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</si>
  <si>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</si>
  <si>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</si>
  <si>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</si>
  <si>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</si>
  <si>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</si>
  <si>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</si>
  <si>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</si>
  <si>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</si>
  <si>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</si>
  <si>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</si>
  <si>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</si>
  <si>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</si>
  <si>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</si>
  <si>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</si>
  <si>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</si>
  <si>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</si>
  <si>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</si>
  <si>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</si>
  <si>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</si>
  <si>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</si>
  <si>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</si>
  <si>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</si>
  <si>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</si>
  <si>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</si>
  <si>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</si>
  <si>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</si>
  <si>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</si>
  <si>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</si>
  <si>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</si>
  <si>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</si>
  <si>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</si>
  <si>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</si>
  <si>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Сургутский район, территория Покурского месторождения</t>
  </si>
  <si>
    <t>Ханты-Мансийский автономный округ-Югра</t>
  </si>
  <si>
    <t>не применимо</t>
  </si>
  <si>
    <t>Не требуется</t>
  </si>
  <si>
    <t>Нет</t>
  </si>
  <si>
    <t>Требуется</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</si>
  <si>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</si>
  <si>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</si>
  <si>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</si>
  <si>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нд</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</si>
  <si>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</si>
  <si>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</si>
  <si>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</si>
  <si>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</si>
  <si>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</si>
  <si>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</si>
  <si>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</si>
  <si>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 xml:space="preserve">План 2022 года </t>
  </si>
  <si>
    <t>Год 2023</t>
  </si>
  <si>
    <t xml:space="preserve">Год 2024 </t>
  </si>
  <si>
    <t>Год 2025</t>
  </si>
  <si>
    <t>Год 2026</t>
  </si>
  <si>
    <t xml:space="preserve">Год 2027 </t>
  </si>
  <si>
    <t>Предложение по корректировке плана</t>
  </si>
  <si>
    <t xml:space="preserve">по состоянию на 01.01.2022года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</si>
  <si>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</si>
  <si>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</si>
  <si>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</si>
  <si>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</si>
  <si>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</si>
  <si>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</si>
  <si>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</si>
  <si>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</si>
  <si>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</si>
  <si>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</si>
  <si>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</si>
  <si>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</si>
  <si>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</si>
  <si>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</si>
  <si>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</si>
  <si>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</si>
  <si>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</si>
  <si>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</si>
  <si>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</si>
  <si>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</si>
  <si>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</si>
  <si>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</si>
  <si>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</si>
  <si>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</si>
  <si>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</si>
  <si>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</si>
  <si>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</si>
  <si>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</si>
  <si>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</si>
  <si>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</si>
  <si>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</si>
  <si>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</si>
  <si>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</si>
  <si>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</si>
  <si>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</si>
  <si>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</si>
  <si>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</si>
  <si>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</si>
  <si>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</si>
  <si>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</si>
  <si>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</si>
  <si>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</si>
  <si>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</si>
  <si>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</si>
  <si>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</si>
  <si>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</si>
  <si>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 xml:space="preserve">П </t>
  </si>
  <si>
    <t>Сметная стоимость проекта в ценах 2025 года с НДС, млн. руб.</t>
  </si>
  <si>
    <t>Факт (предложения по корректировке плана)</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</si>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</sst>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3" fillId="0" borderId="1" xfId="1" applyNumberFormat="1" applyBorder="1"/>
    <xf numFmtId="4" fontId="3" fillId="0" borderId="0" xfId="1" applyNumberForma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10</v>
      </c>
      <c r="F2" s="16"/>
      <c r="G2" s="16"/>
    </row>
    <row r="3" spans="1:22" s="12" customFormat="1" ht="18.75" x14ac:dyDescent="0.3">
      <c r="A3" s="17"/>
      <c r="C3" s="15" t="s">
        <v>558</v>
      </c>
      <c r="F3" s="16"/>
      <c r="G3" s="16"/>
    </row>
    <row r="4" spans="1:22" s="12" customFormat="1" ht="18.75" x14ac:dyDescent="0.3">
      <c r="A4" s="17"/>
      <c r="F4" s="16"/>
      <c r="G4" s="16"/>
      <c r="H4" s="15"/>
    </row>
    <row r="5" spans="1:22" s="12" customFormat="1" ht="15.75" x14ac:dyDescent="0.25">
      <c r="A5" s="244" t="s">
        <v>618</v>
      </c>
      <c r="B5" s="244"/>
      <c r="C5" s="244"/>
      <c r="D5" s="199"/>
      <c r="E5" s="199"/>
      <c r="F5" s="199"/>
      <c r="G5" s="199"/>
      <c r="H5" s="199"/>
      <c r="I5" s="199"/>
      <c r="J5" s="199"/>
    </row>
    <row r="6" spans="1:22" s="12" customFormat="1" ht="20.25" x14ac:dyDescent="0.3">
      <c r="A6" s="17"/>
      <c r="B6" s="250"/>
      <c r="C6" s="250"/>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568</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620</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619</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530</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365</v>
      </c>
      <c r="C22" s="41" t="s">
        <v>621</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40" t="s">
        <v>550</v>
      </c>
      <c r="C23" s="209"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6" t="s">
        <v>477</v>
      </c>
      <c r="C25" s="208" t="s">
        <v>554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6" t="s">
        <v>74</v>
      </c>
      <c r="C26" s="208" t="s">
        <v>553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6" t="s">
        <v>73</v>
      </c>
      <c r="C27" s="208" t="s">
        <v>552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6" t="s">
        <v>478</v>
      </c>
      <c r="C28" s="208" t="s">
        <v>555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6" t="s">
        <v>479</v>
      </c>
      <c r="C29" s="208" t="s">
        <v>555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6" t="s">
        <v>480</v>
      </c>
      <c r="C30" s="208" t="s">
        <v>557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481</v>
      </c>
      <c r="C31" s="208" t="s">
        <v>557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482</v>
      </c>
      <c r="C32" s="208" t="s">
        <v>557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483</v>
      </c>
      <c r="C33" s="41" t="s">
        <v>556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499</v>
      </c>
      <c r="B34" s="44" t="s">
        <v>484</v>
      </c>
      <c r="C34" s="41" t="s">
        <v>556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4" t="s">
        <v>71</v>
      </c>
      <c r="C35" s="41"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4" t="s">
        <v>485</v>
      </c>
      <c r="C36" s="41"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4" t="s">
        <v>486</v>
      </c>
      <c r="C37" s="41" t="s">
        <v>556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4" t="s">
        <v>236</v>
      </c>
      <c r="C38" s="210"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4" t="s">
        <v>543</v>
      </c>
      <c r="C40" s="41"/>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4" t="s">
        <v>525</v>
      </c>
      <c r="C41" s="41" t="s">
        <v>556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4" t="s">
        <v>540</v>
      </c>
      <c r="C42" s="41" t="s">
        <v>556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4" t="s">
        <v>506</v>
      </c>
      <c r="C43" s="41"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4" t="s">
        <v>531</v>
      </c>
      <c r="C44" s="41"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4" t="s">
        <v>532</v>
      </c>
      <c r="C45" s="41"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4" t="s">
        <v>533</v>
      </c>
      <c r="C46" s="41" t="s">
        <v>556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4" t="s">
        <v>541</v>
      </c>
      <c r="C48" s="238">
        <f>'6.2. Паспорт фин осв ввод'!AC24</f>
        <v>12.850070000000001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4" t="s">
        <v>542</v>
      </c>
      <c r="C49" s="239">
        <f>'6.2. Паспорт фин осв ввод'!AC30</f>
        <v>10.802079999999998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M_NS1500.PR.0016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Блочно-модульное здание для оперативного персонала на ПП 110 кВ "Восточный" (новое строительство площадь 97,3 кв.м.)</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504</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5</v>
      </c>
      <c r="B19" s="251" t="s">
        <v>107</v>
      </c>
      <c r="C19" s="252" t="s">
        <v>397</v>
      </c>
      <c r="D19" s="251" t="s">
        <v>396</v>
      </c>
      <c r="E19" s="251" t="s">
        <v>106</v>
      </c>
      <c r="F19" s="251" t="s">
        <v>105</v>
      </c>
      <c r="G19" s="251" t="s">
        <v>392</v>
      </c>
      <c r="H19" s="251" t="s">
        <v>104</v>
      </c>
      <c r="I19" s="251" t="s">
        <v>103</v>
      </c>
      <c r="J19" s="251" t="s">
        <v>102</v>
      </c>
      <c r="K19" s="251" t="s">
        <v>101</v>
      </c>
      <c r="L19" s="251" t="s">
        <v>100</v>
      </c>
      <c r="M19" s="251" t="s">
        <v>99</v>
      </c>
      <c r="N19" s="251" t="s">
        <v>98</v>
      </c>
      <c r="O19" s="251" t="s">
        <v>97</v>
      </c>
      <c r="P19" s="251" t="s">
        <v>96</v>
      </c>
      <c r="Q19" s="251" t="s">
        <v>395</v>
      </c>
      <c r="R19" s="251"/>
      <c r="S19" s="254" t="s">
        <v>496</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6" t="s">
        <v>393</v>
      </c>
      <c r="R20" s="47" t="s">
        <v>394</v>
      </c>
      <c r="S20" s="254"/>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497</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91</v>
      </c>
      <c r="C25" s="51"/>
      <c r="D25" s="51"/>
      <c r="E25" s="51" t="s">
        <v>90</v>
      </c>
      <c r="F25" s="51" t="s">
        <v>89</v>
      </c>
      <c r="G25" s="51" t="s">
        <v>498</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51" t="s">
        <v>390</v>
      </c>
      <c r="C29" s="51"/>
      <c r="D29" s="51"/>
      <c r="E29" s="149" t="s">
        <v>391</v>
      </c>
      <c r="F29" s="149" t="s">
        <v>391</v>
      </c>
      <c r="G29" s="149" t="s">
        <v>391</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M_NS1500.PR.0016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9" t="str">
        <f>'1. паспорт местоположение'!A15:C15</f>
        <v>Блочно-модульное здание для оперативного персонала на ПП 110 кВ "Восточный" (новое строительство площадь 97,3 кв.м.)</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509</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5</v>
      </c>
      <c r="B21" s="259" t="s">
        <v>227</v>
      </c>
      <c r="C21" s="260"/>
      <c r="D21" s="263" t="s">
        <v>129</v>
      </c>
      <c r="E21" s="259" t="s">
        <v>538</v>
      </c>
      <c r="F21" s="260"/>
      <c r="G21" s="259" t="s">
        <v>277</v>
      </c>
      <c r="H21" s="260"/>
      <c r="I21" s="259" t="s">
        <v>128</v>
      </c>
      <c r="J21" s="260"/>
      <c r="K21" s="263" t="s">
        <v>127</v>
      </c>
      <c r="L21" s="259" t="s">
        <v>126</v>
      </c>
      <c r="M21" s="260"/>
      <c r="N21" s="259" t="s">
        <v>534</v>
      </c>
      <c r="O21" s="260"/>
      <c r="P21" s="263" t="s">
        <v>125</v>
      </c>
      <c r="Q21" s="269" t="s">
        <v>124</v>
      </c>
      <c r="R21" s="270"/>
      <c r="S21" s="269" t="s">
        <v>123</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122</v>
      </c>
      <c r="R22" s="102" t="s">
        <v>508</v>
      </c>
      <c r="S22" s="102" t="s">
        <v>121</v>
      </c>
      <c r="T22" s="102" t="s">
        <v>120</v>
      </c>
    </row>
    <row r="23" spans="1:113" ht="51.75" customHeight="1" x14ac:dyDescent="0.25">
      <c r="A23" s="268"/>
      <c r="B23" s="197" t="s">
        <v>118</v>
      </c>
      <c r="C23" s="197" t="s">
        <v>119</v>
      </c>
      <c r="D23" s="264"/>
      <c r="E23" s="197" t="s">
        <v>118</v>
      </c>
      <c r="F23" s="197" t="s">
        <v>119</v>
      </c>
      <c r="G23" s="197" t="s">
        <v>118</v>
      </c>
      <c r="H23" s="197" t="s">
        <v>119</v>
      </c>
      <c r="I23" s="197" t="s">
        <v>118</v>
      </c>
      <c r="J23" s="197" t="s">
        <v>119</v>
      </c>
      <c r="K23" s="197" t="s">
        <v>118</v>
      </c>
      <c r="L23" s="197" t="s">
        <v>118</v>
      </c>
      <c r="M23" s="197" t="s">
        <v>119</v>
      </c>
      <c r="N23" s="197" t="s">
        <v>118</v>
      </c>
      <c r="O23" s="197" t="s">
        <v>119</v>
      </c>
      <c r="P23" s="198" t="s">
        <v>118</v>
      </c>
      <c r="Q23" s="102" t="s">
        <v>118</v>
      </c>
      <c r="R23" s="102" t="s">
        <v>118</v>
      </c>
      <c r="S23" s="102" t="s">
        <v>118</v>
      </c>
      <c r="T23" s="102"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58" t="s">
        <v>544</v>
      </c>
      <c r="C29" s="258"/>
      <c r="D29" s="258"/>
      <c r="E29" s="258"/>
      <c r="F29" s="258"/>
      <c r="G29" s="258"/>
      <c r="H29" s="258"/>
      <c r="I29" s="258"/>
      <c r="J29" s="258"/>
      <c r="K29" s="258"/>
      <c r="L29" s="258"/>
      <c r="M29" s="258"/>
      <c r="N29" s="258"/>
      <c r="O29" s="258"/>
      <c r="P29" s="258"/>
      <c r="Q29" s="258"/>
      <c r="R29" s="25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M_NS1500.PR.0016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Блочно-модульное здание для оперативного персонала на ПП 110 кВ "Восточный" (новое строительство площадь 97,3 кв.м.)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3" t="s">
        <v>5</v>
      </c>
      <c r="B21" s="276" t="s">
        <v>518</v>
      </c>
      <c r="C21" s="277"/>
      <c r="D21" s="276" t="s">
        <v>520</v>
      </c>
      <c r="E21" s="277"/>
      <c r="F21" s="269" t="s">
        <v>101</v>
      </c>
      <c r="G21" s="271"/>
      <c r="H21" s="271"/>
      <c r="I21" s="270"/>
      <c r="J21" s="273" t="s">
        <v>521</v>
      </c>
      <c r="K21" s="276" t="s">
        <v>522</v>
      </c>
      <c r="L21" s="277"/>
      <c r="M21" s="276" t="s">
        <v>523</v>
      </c>
      <c r="N21" s="277"/>
      <c r="O21" s="276" t="s">
        <v>510</v>
      </c>
      <c r="P21" s="277"/>
      <c r="Q21" s="276" t="s">
        <v>134</v>
      </c>
      <c r="R21" s="277"/>
      <c r="S21" s="273" t="s">
        <v>133</v>
      </c>
      <c r="T21" s="273" t="s">
        <v>524</v>
      </c>
      <c r="U21" s="273" t="s">
        <v>519</v>
      </c>
      <c r="V21" s="276" t="s">
        <v>132</v>
      </c>
      <c r="W21" s="277"/>
      <c r="X21" s="269" t="s">
        <v>124</v>
      </c>
      <c r="Y21" s="271"/>
      <c r="Z21" s="269" t="s">
        <v>123</v>
      </c>
      <c r="AA21" s="271"/>
    </row>
    <row r="22" spans="1:27" ht="216" customHeight="1" x14ac:dyDescent="0.25">
      <c r="A22" s="274"/>
      <c r="B22" s="278"/>
      <c r="C22" s="279"/>
      <c r="D22" s="278"/>
      <c r="E22" s="279"/>
      <c r="F22" s="269" t="s">
        <v>131</v>
      </c>
      <c r="G22" s="270"/>
      <c r="H22" s="269" t="s">
        <v>130</v>
      </c>
      <c r="I22" s="270"/>
      <c r="J22" s="275"/>
      <c r="K22" s="278"/>
      <c r="L22" s="279"/>
      <c r="M22" s="278"/>
      <c r="N22" s="279"/>
      <c r="O22" s="278"/>
      <c r="P22" s="279"/>
      <c r="Q22" s="278"/>
      <c r="R22" s="279"/>
      <c r="S22" s="275"/>
      <c r="T22" s="275"/>
      <c r="U22" s="275"/>
      <c r="V22" s="278"/>
      <c r="W22" s="279"/>
      <c r="X22" s="102" t="s">
        <v>122</v>
      </c>
      <c r="Y22" s="102" t="s">
        <v>508</v>
      </c>
      <c r="Z22" s="102" t="s">
        <v>121</v>
      </c>
      <c r="AA22" s="102" t="s">
        <v>120</v>
      </c>
    </row>
    <row r="23" spans="1:27" ht="60" customHeight="1" x14ac:dyDescent="0.25">
      <c r="A23" s="275"/>
      <c r="B23" s="195" t="s">
        <v>118</v>
      </c>
      <c r="C23" s="195" t="s">
        <v>119</v>
      </c>
      <c r="D23" s="103" t="s">
        <v>118</v>
      </c>
      <c r="E23" s="103" t="s">
        <v>119</v>
      </c>
      <c r="F23" s="103" t="s">
        <v>118</v>
      </c>
      <c r="G23" s="103" t="s">
        <v>119</v>
      </c>
      <c r="H23" s="103" t="s">
        <v>118</v>
      </c>
      <c r="I23" s="103" t="s">
        <v>119</v>
      </c>
      <c r="J23" s="103" t="s">
        <v>118</v>
      </c>
      <c r="K23" s="103" t="s">
        <v>118</v>
      </c>
      <c r="L23" s="103" t="s">
        <v>119</v>
      </c>
      <c r="M23" s="103" t="s">
        <v>118</v>
      </c>
      <c r="N23" s="103" t="s">
        <v>119</v>
      </c>
      <c r="O23" s="103" t="s">
        <v>118</v>
      </c>
      <c r="P23" s="103" t="s">
        <v>119</v>
      </c>
      <c r="Q23" s="103" t="s">
        <v>118</v>
      </c>
      <c r="R23" s="103" t="s">
        <v>119</v>
      </c>
      <c r="S23" s="103" t="s">
        <v>118</v>
      </c>
      <c r="T23" s="103" t="s">
        <v>118</v>
      </c>
      <c r="U23" s="103" t="s">
        <v>118</v>
      </c>
      <c r="V23" s="103" t="s">
        <v>118</v>
      </c>
      <c r="W23" s="103" t="s">
        <v>119</v>
      </c>
      <c r="X23" s="103" t="s">
        <v>118</v>
      </c>
      <c r="Y23" s="103" t="s">
        <v>118</v>
      </c>
      <c r="Z23" s="102" t="s">
        <v>118</v>
      </c>
      <c r="AA23" s="102" t="s">
        <v>118</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M_NS1500.PR.0016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Блочно-модульное здание для оперативного персонала на ПП 110 кВ "Восточный" (новое строительство площадь 97,3 кв.м.)</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503</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559</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41" t="s">
        <v>561</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41"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1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W29" sqref="W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2"/>
      <c r="AB6" s="1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2"/>
      <c r="AB7" s="192"/>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3"/>
      <c r="AB8" s="19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4"/>
      <c r="AB9" s="1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2"/>
      <c r="AB10" s="192"/>
    </row>
    <row r="11" spans="1:28" ht="15.75" x14ac:dyDescent="0.25">
      <c r="A11" s="249" t="str">
        <f>'1. паспорт местоположение'!A12:C12</f>
        <v>M_NS1500.PR.0016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3"/>
      <c r="AB11" s="19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4"/>
      <c r="AB12" s="1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Блочно-модульное здание для оперативного персонала на ПП 110 кВ "Восточный" (новое строительство площадь 97,3 кв.м.)</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3"/>
      <c r="AB14" s="19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4"/>
      <c r="AB15" s="19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3"/>
      <c r="AB16" s="20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3"/>
      <c r="AB17" s="20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3"/>
      <c r="AB18" s="20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3"/>
      <c r="AB19" s="203"/>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4"/>
      <c r="AB20" s="20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4"/>
      <c r="AB21" s="204"/>
    </row>
    <row r="22" spans="1:28" x14ac:dyDescent="0.25">
      <c r="A22" s="281" t="s">
        <v>535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5"/>
      <c r="AB22" s="205"/>
    </row>
    <row r="23" spans="1:28" ht="32.25" customHeight="1" x14ac:dyDescent="0.25">
      <c r="A23" s="283" t="s">
        <v>388</v>
      </c>
      <c r="B23" s="284"/>
      <c r="C23" s="284"/>
      <c r="D23" s="284"/>
      <c r="E23" s="284"/>
      <c r="F23" s="284"/>
      <c r="G23" s="284"/>
      <c r="H23" s="284"/>
      <c r="I23" s="284"/>
      <c r="J23" s="284"/>
      <c r="K23" s="284"/>
      <c r="L23" s="285"/>
      <c r="M23" s="282" t="s">
        <v>389</v>
      </c>
      <c r="N23" s="282"/>
      <c r="O23" s="282"/>
      <c r="P23" s="282"/>
      <c r="Q23" s="282"/>
      <c r="R23" s="282"/>
      <c r="S23" s="282"/>
      <c r="T23" s="282"/>
      <c r="U23" s="282"/>
      <c r="V23" s="282"/>
      <c r="W23" s="282"/>
      <c r="X23" s="282"/>
      <c r="Y23" s="282"/>
      <c r="Z23" s="282"/>
    </row>
    <row r="24" spans="1:28" ht="151.5" customHeight="1" x14ac:dyDescent="0.25">
      <c r="A24" s="99" t="s">
        <v>237</v>
      </c>
      <c r="B24" s="100" t="s">
        <v>266</v>
      </c>
      <c r="C24" s="99" t="s">
        <v>382</v>
      </c>
      <c r="D24" s="99" t="s">
        <v>238</v>
      </c>
      <c r="E24" s="99" t="s">
        <v>383</v>
      </c>
      <c r="F24" s="99" t="s">
        <v>385</v>
      </c>
      <c r="G24" s="99" t="s">
        <v>384</v>
      </c>
      <c r="H24" s="99" t="s">
        <v>239</v>
      </c>
      <c r="I24" s="99" t="s">
        <v>386</v>
      </c>
      <c r="J24" s="99" t="s">
        <v>271</v>
      </c>
      <c r="K24" s="100" t="s">
        <v>265</v>
      </c>
      <c r="L24" s="100" t="s">
        <v>240</v>
      </c>
      <c r="M24" s="101" t="s">
        <v>285</v>
      </c>
      <c r="N24" s="100" t="s">
        <v>546</v>
      </c>
      <c r="O24" s="99" t="s">
        <v>282</v>
      </c>
      <c r="P24" s="99" t="s">
        <v>283</v>
      </c>
      <c r="Q24" s="99" t="s">
        <v>281</v>
      </c>
      <c r="R24" s="99" t="s">
        <v>239</v>
      </c>
      <c r="S24" s="99" t="s">
        <v>280</v>
      </c>
      <c r="T24" s="99" t="s">
        <v>279</v>
      </c>
      <c r="U24" s="99" t="s">
        <v>381</v>
      </c>
      <c r="V24" s="99" t="s">
        <v>281</v>
      </c>
      <c r="W24" s="114" t="s">
        <v>264</v>
      </c>
      <c r="X24" s="114" t="s">
        <v>296</v>
      </c>
      <c r="Y24" s="114" t="s">
        <v>297</v>
      </c>
      <c r="Z24" s="116" t="s">
        <v>294</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366</v>
      </c>
      <c r="B26" s="98"/>
      <c r="C26" s="94" t="s">
        <v>368</v>
      </c>
      <c r="D26" s="94" t="s">
        <v>369</v>
      </c>
      <c r="E26" s="94" t="s">
        <v>370</v>
      </c>
      <c r="F26" s="94" t="s">
        <v>276</v>
      </c>
      <c r="G26" s="94" t="s">
        <v>371</v>
      </c>
      <c r="H26" s="94" t="s">
        <v>239</v>
      </c>
      <c r="I26" s="94" t="s">
        <v>372</v>
      </c>
      <c r="J26" s="94" t="s">
        <v>373</v>
      </c>
      <c r="K26" s="91"/>
      <c r="L26" s="95" t="s">
        <v>262</v>
      </c>
      <c r="M26" s="97" t="s">
        <v>278</v>
      </c>
      <c r="N26" s="91"/>
      <c r="O26" s="91"/>
      <c r="P26" s="91"/>
      <c r="Q26" s="91"/>
      <c r="R26" s="91"/>
      <c r="S26" s="91"/>
      <c r="T26" s="91"/>
      <c r="U26" s="91"/>
      <c r="V26" s="91"/>
      <c r="W26" s="91"/>
      <c r="X26" s="91"/>
      <c r="Y26" s="91"/>
      <c r="Z26" s="93" t="s">
        <v>295</v>
      </c>
    </row>
    <row r="27" spans="1:28" x14ac:dyDescent="0.25">
      <c r="A27" s="91" t="s">
        <v>241</v>
      </c>
      <c r="B27" s="91" t="s">
        <v>267</v>
      </c>
      <c r="C27" s="91" t="s">
        <v>246</v>
      </c>
      <c r="D27" s="91" t="s">
        <v>247</v>
      </c>
      <c r="E27" s="91" t="s">
        <v>286</v>
      </c>
      <c r="F27" s="94" t="s">
        <v>242</v>
      </c>
      <c r="G27" s="94" t="s">
        <v>290</v>
      </c>
      <c r="H27" s="91" t="s">
        <v>239</v>
      </c>
      <c r="I27" s="94" t="s">
        <v>272</v>
      </c>
      <c r="J27" s="94" t="s">
        <v>254</v>
      </c>
      <c r="K27" s="95" t="s">
        <v>258</v>
      </c>
      <c r="L27" s="91"/>
      <c r="M27" s="95" t="s">
        <v>284</v>
      </c>
      <c r="N27" s="91"/>
      <c r="O27" s="91"/>
      <c r="P27" s="91"/>
      <c r="Q27" s="91"/>
      <c r="R27" s="91"/>
      <c r="S27" s="91"/>
      <c r="T27" s="91"/>
      <c r="U27" s="91"/>
      <c r="V27" s="91"/>
      <c r="W27" s="91"/>
      <c r="X27" s="91"/>
      <c r="Y27" s="91"/>
      <c r="Z27" s="91"/>
    </row>
    <row r="28" spans="1:28" x14ac:dyDescent="0.25">
      <c r="A28" s="91" t="s">
        <v>241</v>
      </c>
      <c r="B28" s="91" t="s">
        <v>268</v>
      </c>
      <c r="C28" s="91" t="s">
        <v>248</v>
      </c>
      <c r="D28" s="91" t="s">
        <v>249</v>
      </c>
      <c r="E28" s="91" t="s">
        <v>287</v>
      </c>
      <c r="F28" s="94" t="s">
        <v>243</v>
      </c>
      <c r="G28" s="94" t="s">
        <v>291</v>
      </c>
      <c r="H28" s="91" t="s">
        <v>239</v>
      </c>
      <c r="I28" s="94" t="s">
        <v>273</v>
      </c>
      <c r="J28" s="94" t="s">
        <v>255</v>
      </c>
      <c r="K28" s="95" t="s">
        <v>259</v>
      </c>
      <c r="L28" s="96"/>
      <c r="M28" s="95" t="s">
        <v>0</v>
      </c>
      <c r="N28" s="95"/>
      <c r="O28" s="95"/>
      <c r="P28" s="95"/>
      <c r="Q28" s="95"/>
      <c r="R28" s="95"/>
      <c r="S28" s="95"/>
      <c r="T28" s="95"/>
      <c r="U28" s="95"/>
      <c r="V28" s="95"/>
      <c r="W28" s="95"/>
      <c r="X28" s="95"/>
      <c r="Y28" s="95"/>
      <c r="Z28" s="95"/>
    </row>
    <row r="29" spans="1:28" x14ac:dyDescent="0.25">
      <c r="A29" s="91" t="s">
        <v>241</v>
      </c>
      <c r="B29" s="91" t="s">
        <v>269</v>
      </c>
      <c r="C29" s="91" t="s">
        <v>250</v>
      </c>
      <c r="D29" s="91" t="s">
        <v>251</v>
      </c>
      <c r="E29" s="91" t="s">
        <v>288</v>
      </c>
      <c r="F29" s="94" t="s">
        <v>244</v>
      </c>
      <c r="G29" s="94" t="s">
        <v>292</v>
      </c>
      <c r="H29" s="91" t="s">
        <v>239</v>
      </c>
      <c r="I29" s="94" t="s">
        <v>274</v>
      </c>
      <c r="J29" s="94" t="s">
        <v>256</v>
      </c>
      <c r="K29" s="95" t="s">
        <v>260</v>
      </c>
      <c r="L29" s="96"/>
      <c r="M29" s="91"/>
      <c r="N29" s="91"/>
      <c r="O29" s="91"/>
      <c r="P29" s="91"/>
      <c r="Q29" s="91"/>
      <c r="R29" s="91"/>
      <c r="S29" s="91"/>
      <c r="T29" s="91"/>
      <c r="U29" s="91"/>
      <c r="V29" s="91"/>
      <c r="W29" s="91"/>
      <c r="X29" s="91"/>
      <c r="Y29" s="91"/>
      <c r="Z29" s="91"/>
    </row>
    <row r="30" spans="1:28" x14ac:dyDescent="0.25">
      <c r="A30" s="91" t="s">
        <v>241</v>
      </c>
      <c r="B30" s="91" t="s">
        <v>270</v>
      </c>
      <c r="C30" s="91" t="s">
        <v>252</v>
      </c>
      <c r="D30" s="91" t="s">
        <v>253</v>
      </c>
      <c r="E30" s="91" t="s">
        <v>289</v>
      </c>
      <c r="F30" s="94" t="s">
        <v>245</v>
      </c>
      <c r="G30" s="94" t="s">
        <v>293</v>
      </c>
      <c r="H30" s="91" t="s">
        <v>239</v>
      </c>
      <c r="I30" s="94" t="s">
        <v>275</v>
      </c>
      <c r="J30" s="94" t="s">
        <v>257</v>
      </c>
      <c r="K30" s="95" t="s">
        <v>261</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367</v>
      </c>
      <c r="B32" s="98"/>
      <c r="C32" s="94" t="s">
        <v>374</v>
      </c>
      <c r="D32" s="94" t="s">
        <v>375</v>
      </c>
      <c r="E32" s="94" t="s">
        <v>376</v>
      </c>
      <c r="F32" s="94" t="s">
        <v>377</v>
      </c>
      <c r="G32" s="94" t="s">
        <v>378</v>
      </c>
      <c r="H32" s="94" t="s">
        <v>239</v>
      </c>
      <c r="I32" s="94" t="s">
        <v>379</v>
      </c>
      <c r="J32" s="94" t="s">
        <v>380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M_NS1500.PR.0016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9" t="str">
        <f>'1. паспорт местоположение'!A15:C15</f>
        <v>Блочно-модульное здание для оперативного персонала на ПП 110 кВ "Восточный" (новое строительство площадь 97,3 кв.м.)</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512</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5</v>
      </c>
      <c r="B19" s="251" t="s">
        <v>87</v>
      </c>
      <c r="C19" s="251" t="s">
        <v>86</v>
      </c>
      <c r="D19" s="251" t="s">
        <v>75</v>
      </c>
      <c r="E19" s="288" t="s">
        <v>85</v>
      </c>
      <c r="F19" s="289"/>
      <c r="G19" s="289"/>
      <c r="H19" s="289"/>
      <c r="I19" s="290"/>
      <c r="J19" s="251" t="s">
        <v>84</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83</v>
      </c>
      <c r="F20" s="46" t="s">
        <v>82</v>
      </c>
      <c r="G20" s="46" t="s">
        <v>81</v>
      </c>
      <c r="H20" s="46" t="s">
        <v>80</v>
      </c>
      <c r="I20" s="46" t="s">
        <v>79</v>
      </c>
      <c r="J20" s="46" t="s">
        <v>78</v>
      </c>
      <c r="K20" s="46" t="s">
        <v>4</v>
      </c>
      <c r="L20" s="54" t="s">
        <v>3</v>
      </c>
      <c r="M20" s="53" t="s">
        <v>235</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4" sqref="AR4"/>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68</v>
      </c>
      <c r="AR1" s="43"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M_NS1500.PR.0016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Блочно-модульное здание для оперативного персонала на ПП 110 кВ "Восточный" (новое строительство площадь 97,3 кв.м.)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361</v>
      </c>
      <c r="AO25" s="357"/>
      <c r="AP25" s="357"/>
      <c r="AQ25" s="355"/>
      <c r="AR25" s="355"/>
      <c r="AS25" s="124"/>
    </row>
    <row r="26" spans="1:45" ht="17.25" customHeight="1" x14ac:dyDescent="0.25">
      <c r="A26" s="302" t="s">
        <v>360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359</v>
      </c>
      <c r="AO26" s="347"/>
      <c r="AP26" s="348"/>
      <c r="AQ26" s="338"/>
      <c r="AR26" s="339"/>
      <c r="AS26" s="124"/>
    </row>
    <row r="27" spans="1:45" ht="17.25" customHeight="1" x14ac:dyDescent="0.25">
      <c r="A27" s="302" t="s">
        <v>358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357</v>
      </c>
      <c r="AO27" s="347"/>
      <c r="AP27" s="348"/>
      <c r="AQ27" s="338"/>
      <c r="AR27" s="339"/>
      <c r="AS27" s="124"/>
    </row>
    <row r="28" spans="1:45" ht="27.75" customHeight="1" thickBot="1" x14ac:dyDescent="0.3">
      <c r="A28" s="349" t="s">
        <v>356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355</v>
      </c>
      <c r="AO28" s="353"/>
      <c r="AP28" s="354"/>
      <c r="AQ28" s="338"/>
      <c r="AR28" s="339"/>
      <c r="AS28" s="124"/>
    </row>
    <row r="29" spans="1:45" ht="17.25" customHeight="1" x14ac:dyDescent="0.25">
      <c r="A29" s="340" t="s">
        <v>354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352</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327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315</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349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348</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347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345</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342</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19" t="s">
        <v>321</v>
      </c>
      <c r="AN47" s="319"/>
      <c r="AO47" s="132" t="s">
        <v>320</v>
      </c>
      <c r="AP47" s="132" t="s">
        <v>319</v>
      </c>
      <c r="AQ47" s="124"/>
    </row>
    <row r="48" spans="1:45" ht="12" customHeight="1" x14ac:dyDescent="0.25">
      <c r="A48" s="302" t="s">
        <v>339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338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337</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336</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321</v>
      </c>
      <c r="AN52" s="319"/>
      <c r="AO52" s="132" t="s">
        <v>320</v>
      </c>
      <c r="AP52" s="132" t="s">
        <v>319</v>
      </c>
      <c r="AQ52" s="124"/>
    </row>
    <row r="53" spans="1:43" ht="11.25" customHeight="1" x14ac:dyDescent="0.25">
      <c r="A53" s="326" t="s">
        <v>335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332</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331</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321</v>
      </c>
      <c r="AN58" s="319"/>
      <c r="AO58" s="132" t="s">
        <v>320</v>
      </c>
      <c r="AP58" s="132" t="s">
        <v>319</v>
      </c>
      <c r="AQ58" s="124"/>
    </row>
    <row r="59" spans="1:43" ht="12.75" customHeight="1" x14ac:dyDescent="0.25">
      <c r="A59" s="323" t="s">
        <v>330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329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328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327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325</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317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318</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324</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323</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322</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321</v>
      </c>
      <c r="AN74" s="319"/>
      <c r="AO74" s="132" t="s">
        <v>320</v>
      </c>
      <c r="AP74" s="132" t="s">
        <v>319</v>
      </c>
      <c r="AQ74" s="124"/>
    </row>
    <row r="75" spans="1:43" ht="25.5" customHeight="1" x14ac:dyDescent="0.25">
      <c r="A75" s="306" t="s">
        <v>318</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317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312</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310</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309</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308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307</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306</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305</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304</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303</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301</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300</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299</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298</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M21" sqref="A21:XFD2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216"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M_NS1500.PR.0016</v>
      </c>
      <c r="B12" s="249"/>
      <c r="C12" s="249"/>
      <c r="D12" s="249"/>
      <c r="E12" s="249"/>
      <c r="F12" s="249"/>
      <c r="G12" s="249"/>
      <c r="H12" s="249"/>
      <c r="I12" s="249"/>
      <c r="J12" s="249"/>
      <c r="K12" s="249"/>
      <c r="L12" s="249"/>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49" t="str">
        <f>'1. паспорт местоположение'!A15:C15</f>
        <v>Блочно-модульное здание для оперативного персонала на ПП 110 кВ "Восточный" (новое строительство площадь 97,3 кв.м.)</v>
      </c>
      <c r="B15" s="249"/>
      <c r="C15" s="249"/>
      <c r="D15" s="249"/>
      <c r="E15" s="249"/>
      <c r="F15" s="249"/>
      <c r="G15" s="249"/>
      <c r="H15" s="249"/>
      <c r="I15" s="249"/>
      <c r="J15" s="249"/>
      <c r="K15" s="249"/>
      <c r="L15" s="249"/>
    </row>
    <row r="16" spans="1:44" x14ac:dyDescent="0.25">
      <c r="A16" s="245" t="s">
        <v>6</v>
      </c>
      <c r="B16" s="245"/>
      <c r="C16" s="245"/>
      <c r="D16" s="245"/>
      <c r="E16" s="245"/>
      <c r="F16" s="245"/>
      <c r="G16" s="245"/>
      <c r="H16" s="245"/>
      <c r="I16" s="245"/>
      <c r="J16" s="245"/>
      <c r="K16" s="245"/>
      <c r="L16" s="245"/>
    </row>
    <row r="17" spans="1:12" ht="15.75" customHeight="1" x14ac:dyDescent="0.25">
      <c r="L17" s="90"/>
    </row>
    <row r="18" spans="1:12" x14ac:dyDescent="0.25">
      <c r="K18" s="89"/>
    </row>
    <row r="19" spans="1:12" ht="15.75" customHeight="1" x14ac:dyDescent="0.25">
      <c r="A19" s="368" t="s">
        <v>514</v>
      </c>
      <c r="B19" s="368"/>
      <c r="C19" s="368"/>
      <c r="D19" s="368"/>
      <c r="E19" s="368"/>
      <c r="F19" s="368"/>
      <c r="G19" s="368"/>
      <c r="H19" s="368"/>
      <c r="I19" s="368"/>
      <c r="J19" s="368"/>
      <c r="K19" s="368"/>
      <c r="L19" s="368"/>
    </row>
    <row r="20" spans="1:12" x14ac:dyDescent="0.25">
      <c r="A20" s="71"/>
      <c r="B20" s="71"/>
      <c r="C20" s="88"/>
      <c r="D20" s="88"/>
      <c r="E20" s="88"/>
      <c r="F20" s="88"/>
      <c r="G20" s="217"/>
      <c r="H20" s="88"/>
      <c r="I20" s="88"/>
      <c r="J20" s="88"/>
      <c r="K20" s="88"/>
      <c r="L20" s="88"/>
    </row>
    <row r="21" spans="1:12" ht="28.5" customHeight="1" x14ac:dyDescent="0.25">
      <c r="A21" s="358" t="s">
        <v>226</v>
      </c>
      <c r="B21" s="358" t="s">
        <v>225</v>
      </c>
      <c r="C21" s="364" t="s">
        <v>444</v>
      </c>
      <c r="D21" s="364"/>
      <c r="E21" s="364"/>
      <c r="F21" s="364"/>
      <c r="G21" s="364"/>
      <c r="H21" s="364"/>
      <c r="I21" s="359" t="s">
        <v>224</v>
      </c>
      <c r="J21" s="361" t="s">
        <v>446</v>
      </c>
      <c r="K21" s="358" t="s">
        <v>223</v>
      </c>
      <c r="L21" s="360" t="s">
        <v>445</v>
      </c>
    </row>
    <row r="22" spans="1:12" ht="58.5" customHeight="1" x14ac:dyDescent="0.25">
      <c r="A22" s="358"/>
      <c r="B22" s="358"/>
      <c r="C22" s="365" t="s">
        <v>2</v>
      </c>
      <c r="D22" s="365"/>
      <c r="E22" s="180"/>
      <c r="F22" s="181"/>
      <c r="G22" s="366" t="s">
        <v>625</v>
      </c>
      <c r="H22" s="367"/>
      <c r="I22" s="359"/>
      <c r="J22" s="362"/>
      <c r="K22" s="358"/>
      <c r="L22" s="360"/>
    </row>
    <row r="23" spans="1:12" ht="47.25" x14ac:dyDescent="0.25">
      <c r="A23" s="358"/>
      <c r="B23" s="358"/>
      <c r="C23" s="87" t="s">
        <v>222</v>
      </c>
      <c r="D23" s="87" t="s">
        <v>221</v>
      </c>
      <c r="E23" s="87" t="s">
        <v>222</v>
      </c>
      <c r="F23" s="87" t="s">
        <v>221</v>
      </c>
      <c r="G23" s="87" t="s">
        <v>222</v>
      </c>
      <c r="H23" s="87" t="s">
        <v>221</v>
      </c>
      <c r="I23" s="359"/>
      <c r="J23" s="363"/>
      <c r="K23" s="358"/>
      <c r="L23" s="360"/>
    </row>
    <row r="24" spans="1:12" x14ac:dyDescent="0.25">
      <c r="A24" s="240">
        <v>1</v>
      </c>
      <c r="B24" s="240">
        <v>2</v>
      </c>
      <c r="C24" s="87">
        <v>3</v>
      </c>
      <c r="D24" s="87">
        <v>4</v>
      </c>
      <c r="E24" s="87">
        <v>5</v>
      </c>
      <c r="F24" s="87">
        <v>6</v>
      </c>
      <c r="G24" s="87">
        <v>7</v>
      </c>
      <c r="H24" s="87">
        <v>8</v>
      </c>
      <c r="I24" s="87">
        <v>9</v>
      </c>
      <c r="J24" s="87">
        <v>10</v>
      </c>
      <c r="K24" s="87">
        <v>11</v>
      </c>
      <c r="L24" s="87">
        <v>12</v>
      </c>
    </row>
    <row r="25" spans="1:12" ht="31.5" x14ac:dyDescent="0.25">
      <c r="A25" s="79">
        <v>1</v>
      </c>
      <c r="B25" s="80" t="s">
        <v>220</v>
      </c>
      <c r="C25" s="80"/>
      <c r="D25" s="85"/>
      <c r="E25" s="85"/>
      <c r="F25" s="85"/>
      <c r="G25" s="218"/>
      <c r="H25" s="85"/>
      <c r="I25" s="85"/>
      <c r="J25" s="85"/>
      <c r="K25" s="76"/>
      <c r="L25" s="98"/>
    </row>
    <row r="26" spans="1:12" ht="21.75" customHeight="1" x14ac:dyDescent="0.25">
      <c r="A26" s="79" t="s">
        <v>219</v>
      </c>
      <c r="B26" s="86" t="s">
        <v>451</v>
      </c>
      <c r="C26" s="77" t="s">
        <v>561</v>
      </c>
      <c r="D26" s="77" t="s">
        <v>561</v>
      </c>
      <c r="E26" s="85"/>
      <c r="F26" s="85"/>
      <c r="G26" s="218" t="s">
        <v>555</v>
      </c>
      <c r="H26" s="85"/>
      <c r="I26" s="85"/>
      <c r="J26" s="85"/>
      <c r="K26" s="76"/>
      <c r="L26" s="76"/>
    </row>
    <row r="27" spans="1:12" s="72" customFormat="1" ht="39" customHeight="1" x14ac:dyDescent="0.25">
      <c r="A27" s="79" t="s">
        <v>218</v>
      </c>
      <c r="B27" s="86" t="s">
        <v>453</v>
      </c>
      <c r="C27" s="77" t="s">
        <v>561</v>
      </c>
      <c r="D27" s="77" t="s">
        <v>561</v>
      </c>
      <c r="E27" s="85"/>
      <c r="F27" s="85"/>
      <c r="G27" s="218" t="s">
        <v>555</v>
      </c>
      <c r="H27" s="85"/>
      <c r="I27" s="85"/>
      <c r="J27" s="85"/>
      <c r="K27" s="76"/>
      <c r="L27" s="76"/>
    </row>
    <row r="28" spans="1:12" s="72" customFormat="1" ht="70.5" customHeight="1" x14ac:dyDescent="0.25">
      <c r="A28" s="79" t="s">
        <v>452</v>
      </c>
      <c r="B28" s="86" t="s">
        <v>457</v>
      </c>
      <c r="C28" s="77" t="s">
        <v>561</v>
      </c>
      <c r="D28" s="77" t="s">
        <v>561</v>
      </c>
      <c r="E28" s="85"/>
      <c r="F28" s="85"/>
      <c r="G28" s="218" t="s">
        <v>555</v>
      </c>
      <c r="H28" s="85"/>
      <c r="I28" s="85"/>
      <c r="J28" s="85"/>
      <c r="K28" s="76"/>
      <c r="L28" s="76"/>
    </row>
    <row r="29" spans="1:12" s="72" customFormat="1" ht="54" customHeight="1" x14ac:dyDescent="0.25">
      <c r="A29" s="79" t="s">
        <v>217</v>
      </c>
      <c r="B29" s="86" t="s">
        <v>456</v>
      </c>
      <c r="C29" s="77" t="s">
        <v>561</v>
      </c>
      <c r="D29" s="77" t="s">
        <v>561</v>
      </c>
      <c r="E29" s="85"/>
      <c r="F29" s="85"/>
      <c r="G29" s="218" t="s">
        <v>555</v>
      </c>
      <c r="H29" s="85"/>
      <c r="I29" s="85"/>
      <c r="J29" s="85"/>
      <c r="K29" s="76"/>
      <c r="L29" s="76"/>
    </row>
    <row r="30" spans="1:12" s="72" customFormat="1" ht="42" customHeight="1" x14ac:dyDescent="0.25">
      <c r="A30" s="79" t="s">
        <v>216</v>
      </c>
      <c r="B30" s="86" t="s">
        <v>458</v>
      </c>
      <c r="C30" s="77" t="s">
        <v>561</v>
      </c>
      <c r="D30" s="77" t="s">
        <v>561</v>
      </c>
      <c r="E30" s="85"/>
      <c r="F30" s="85"/>
      <c r="G30" s="218" t="s">
        <v>555</v>
      </c>
      <c r="H30" s="85"/>
      <c r="I30" s="85"/>
      <c r="J30" s="85"/>
      <c r="K30" s="76"/>
      <c r="L30" s="76"/>
    </row>
    <row r="31" spans="1:12" s="72" customFormat="1" ht="37.5" customHeight="1" x14ac:dyDescent="0.25">
      <c r="A31" s="79" t="s">
        <v>215</v>
      </c>
      <c r="B31" s="78" t="s">
        <v>454</v>
      </c>
      <c r="C31" s="77" t="s">
        <v>561</v>
      </c>
      <c r="D31" s="77" t="s">
        <v>561</v>
      </c>
      <c r="E31" s="85"/>
      <c r="F31" s="85"/>
      <c r="G31" s="215">
        <v>45017</v>
      </c>
      <c r="H31" s="211">
        <v>45046</v>
      </c>
      <c r="I31" s="85"/>
      <c r="J31" s="85"/>
      <c r="K31" s="76"/>
      <c r="L31" s="76"/>
    </row>
    <row r="32" spans="1:12" s="72" customFormat="1" ht="31.5" x14ac:dyDescent="0.25">
      <c r="A32" s="79" t="s">
        <v>213</v>
      </c>
      <c r="B32" s="78" t="s">
        <v>459</v>
      </c>
      <c r="C32" s="77" t="s">
        <v>561</v>
      </c>
      <c r="D32" s="77" t="s">
        <v>561</v>
      </c>
      <c r="E32" s="85"/>
      <c r="F32" s="85"/>
      <c r="G32" s="215">
        <v>45139</v>
      </c>
      <c r="H32" s="211">
        <v>45168</v>
      </c>
      <c r="I32" s="85"/>
      <c r="J32" s="85"/>
      <c r="K32" s="76"/>
      <c r="L32" s="76"/>
    </row>
    <row r="33" spans="1:12" s="72" customFormat="1" ht="37.5" customHeight="1" x14ac:dyDescent="0.25">
      <c r="A33" s="79" t="s">
        <v>470</v>
      </c>
      <c r="B33" s="78" t="s">
        <v>387</v>
      </c>
      <c r="C33" s="77" t="s">
        <v>561</v>
      </c>
      <c r="D33" s="77" t="s">
        <v>561</v>
      </c>
      <c r="E33" s="85"/>
      <c r="F33" s="85"/>
      <c r="G33" s="218" t="s">
        <v>555</v>
      </c>
      <c r="H33" s="85"/>
      <c r="I33" s="85"/>
      <c r="J33" s="85"/>
      <c r="K33" s="76"/>
      <c r="L33" s="76"/>
    </row>
    <row r="34" spans="1:12" s="72" customFormat="1" ht="47.25" customHeight="1" x14ac:dyDescent="0.25">
      <c r="A34" s="79" t="s">
        <v>471</v>
      </c>
      <c r="B34" s="78" t="s">
        <v>463</v>
      </c>
      <c r="C34" s="77" t="s">
        <v>561</v>
      </c>
      <c r="D34" s="77" t="s">
        <v>561</v>
      </c>
      <c r="E34" s="84"/>
      <c r="F34" s="84"/>
      <c r="G34" s="218" t="s">
        <v>555</v>
      </c>
      <c r="H34" s="84"/>
      <c r="I34" s="84"/>
      <c r="J34" s="84"/>
      <c r="K34" s="84"/>
      <c r="L34" s="76"/>
    </row>
    <row r="35" spans="1:12" s="72" customFormat="1" ht="49.5" customHeight="1" x14ac:dyDescent="0.25">
      <c r="A35" s="79" t="s">
        <v>472</v>
      </c>
      <c r="B35" s="78" t="s">
        <v>214</v>
      </c>
      <c r="C35" s="77" t="s">
        <v>561</v>
      </c>
      <c r="D35" s="77" t="s">
        <v>561</v>
      </c>
      <c r="E35" s="84"/>
      <c r="F35" s="84"/>
      <c r="G35" s="215">
        <v>45245</v>
      </c>
      <c r="H35" s="212">
        <v>45260</v>
      </c>
      <c r="I35" s="84"/>
      <c r="J35" s="84"/>
      <c r="K35" s="84"/>
      <c r="L35" s="76"/>
    </row>
    <row r="36" spans="1:12" ht="37.5" customHeight="1" x14ac:dyDescent="0.25">
      <c r="A36" s="79" t="s">
        <v>473</v>
      </c>
      <c r="B36" s="78" t="s">
        <v>455</v>
      </c>
      <c r="C36" s="77" t="s">
        <v>561</v>
      </c>
      <c r="D36" s="77" t="s">
        <v>561</v>
      </c>
      <c r="E36" s="83"/>
      <c r="F36" s="82"/>
      <c r="G36" s="218" t="s">
        <v>555</v>
      </c>
      <c r="H36" s="85"/>
      <c r="I36" s="81"/>
      <c r="J36" s="81"/>
      <c r="K36" s="76"/>
      <c r="L36" s="76"/>
    </row>
    <row r="37" spans="1:12" x14ac:dyDescent="0.25">
      <c r="A37" s="79" t="s">
        <v>474</v>
      </c>
      <c r="B37" s="78" t="s">
        <v>212</v>
      </c>
      <c r="C37" s="77" t="s">
        <v>561</v>
      </c>
      <c r="D37" s="77" t="s">
        <v>561</v>
      </c>
      <c r="E37" s="83"/>
      <c r="F37" s="82"/>
      <c r="G37" s="219">
        <v>45170</v>
      </c>
      <c r="H37" s="211">
        <v>45245</v>
      </c>
      <c r="I37" s="81"/>
      <c r="J37" s="81"/>
      <c r="K37" s="76"/>
      <c r="L37" s="76"/>
    </row>
    <row r="38" spans="1:12" x14ac:dyDescent="0.25">
      <c r="A38" s="79" t="s">
        <v>475</v>
      </c>
      <c r="B38" s="80" t="s">
        <v>211</v>
      </c>
      <c r="C38" s="77"/>
      <c r="D38" s="77"/>
      <c r="E38" s="76"/>
      <c r="F38" s="76"/>
      <c r="G38" s="220"/>
      <c r="H38" s="76"/>
      <c r="I38" s="76"/>
      <c r="J38" s="76"/>
      <c r="K38" s="76"/>
      <c r="L38" s="76"/>
    </row>
    <row r="39" spans="1:12" ht="63" x14ac:dyDescent="0.25">
      <c r="A39" s="79">
        <v>2</v>
      </c>
      <c r="B39" s="78" t="s">
        <v>460</v>
      </c>
      <c r="C39" s="77" t="s">
        <v>561</v>
      </c>
      <c r="D39" s="77" t="s">
        <v>561</v>
      </c>
      <c r="E39" s="76"/>
      <c r="F39" s="76"/>
      <c r="G39" s="214">
        <v>45352</v>
      </c>
      <c r="H39" s="214">
        <v>45381</v>
      </c>
      <c r="I39" s="76"/>
      <c r="J39" s="76"/>
      <c r="K39" s="76"/>
      <c r="L39" s="76"/>
    </row>
    <row r="40" spans="1:12" ht="33.75" customHeight="1" x14ac:dyDescent="0.25">
      <c r="A40" s="79" t="s">
        <v>210</v>
      </c>
      <c r="B40" s="78" t="s">
        <v>462</v>
      </c>
      <c r="C40" s="77" t="s">
        <v>561</v>
      </c>
      <c r="D40" s="77" t="s">
        <v>561</v>
      </c>
      <c r="E40" s="76"/>
      <c r="F40" s="76"/>
      <c r="G40" s="218" t="s">
        <v>555</v>
      </c>
      <c r="H40" s="76"/>
      <c r="I40" s="76"/>
      <c r="J40" s="76"/>
      <c r="K40" s="76"/>
      <c r="L40" s="76"/>
    </row>
    <row r="41" spans="1:12" ht="63" customHeight="1" x14ac:dyDescent="0.25">
      <c r="A41" s="79" t="s">
        <v>209</v>
      </c>
      <c r="B41" s="80" t="s">
        <v>545</v>
      </c>
      <c r="C41" s="77"/>
      <c r="D41" s="77"/>
      <c r="E41" s="76"/>
      <c r="F41" s="76"/>
      <c r="G41" s="220"/>
      <c r="H41" s="76"/>
      <c r="I41" s="76"/>
      <c r="J41" s="76"/>
      <c r="K41" s="76"/>
      <c r="L41" s="76"/>
    </row>
    <row r="42" spans="1:12" ht="58.5" customHeight="1" x14ac:dyDescent="0.25">
      <c r="A42" s="79">
        <v>3</v>
      </c>
      <c r="B42" s="78" t="s">
        <v>461</v>
      </c>
      <c r="C42" s="77" t="s">
        <v>561</v>
      </c>
      <c r="D42" s="77" t="s">
        <v>561</v>
      </c>
      <c r="E42" s="76"/>
      <c r="F42" s="76"/>
      <c r="G42" s="218" t="s">
        <v>555</v>
      </c>
      <c r="H42" s="76"/>
      <c r="I42" s="76"/>
      <c r="J42" s="76"/>
      <c r="K42" s="76"/>
      <c r="L42" s="76"/>
    </row>
    <row r="43" spans="1:12" ht="34.5" customHeight="1" x14ac:dyDescent="0.25">
      <c r="A43" s="79" t="s">
        <v>208</v>
      </c>
      <c r="B43" s="78" t="s">
        <v>206</v>
      </c>
      <c r="C43" s="77" t="s">
        <v>561</v>
      </c>
      <c r="D43" s="77" t="s">
        <v>561</v>
      </c>
      <c r="E43" s="76"/>
      <c r="F43" s="76"/>
      <c r="G43" s="218" t="s">
        <v>555</v>
      </c>
      <c r="H43" s="76"/>
      <c r="I43" s="76"/>
      <c r="J43" s="76"/>
      <c r="K43" s="76"/>
      <c r="L43" s="76"/>
    </row>
    <row r="44" spans="1:12" ht="24.75" customHeight="1" x14ac:dyDescent="0.25">
      <c r="A44" s="79" t="s">
        <v>207</v>
      </c>
      <c r="B44" s="78" t="s">
        <v>204</v>
      </c>
      <c r="C44" s="77" t="s">
        <v>561</v>
      </c>
      <c r="D44" s="77" t="s">
        <v>561</v>
      </c>
      <c r="E44" s="76"/>
      <c r="F44" s="76"/>
      <c r="G44" s="218" t="s">
        <v>555</v>
      </c>
      <c r="H44" s="76"/>
      <c r="I44" s="76"/>
      <c r="J44" s="76"/>
      <c r="K44" s="76"/>
      <c r="L44" s="76"/>
    </row>
    <row r="45" spans="1:12" ht="90.75" customHeight="1" x14ac:dyDescent="0.25">
      <c r="A45" s="79" t="s">
        <v>205</v>
      </c>
      <c r="B45" s="78" t="s">
        <v>466</v>
      </c>
      <c r="C45" s="77" t="s">
        <v>561</v>
      </c>
      <c r="D45" s="77" t="s">
        <v>561</v>
      </c>
      <c r="E45" s="76"/>
      <c r="F45" s="76"/>
      <c r="G45" s="218" t="s">
        <v>555</v>
      </c>
      <c r="H45" s="76"/>
      <c r="I45" s="76"/>
      <c r="J45" s="76"/>
      <c r="K45" s="76"/>
      <c r="L45" s="76"/>
    </row>
    <row r="46" spans="1:12" ht="167.25" customHeight="1" x14ac:dyDescent="0.25">
      <c r="A46" s="79" t="s">
        <v>203</v>
      </c>
      <c r="B46" s="78" t="s">
        <v>464</v>
      </c>
      <c r="C46" s="77" t="s">
        <v>561</v>
      </c>
      <c r="D46" s="77" t="s">
        <v>561</v>
      </c>
      <c r="E46" s="76"/>
      <c r="F46" s="76"/>
      <c r="G46" s="218" t="s">
        <v>555</v>
      </c>
      <c r="H46" s="76"/>
      <c r="I46" s="76"/>
      <c r="J46" s="76"/>
      <c r="K46" s="76"/>
      <c r="L46" s="76"/>
    </row>
    <row r="47" spans="1:12" ht="30.75" customHeight="1" x14ac:dyDescent="0.25">
      <c r="A47" s="79" t="s">
        <v>201</v>
      </c>
      <c r="B47" s="78" t="s">
        <v>202</v>
      </c>
      <c r="C47" s="77" t="s">
        <v>561</v>
      </c>
      <c r="D47" s="77" t="s">
        <v>561</v>
      </c>
      <c r="E47" s="76"/>
      <c r="F47" s="76"/>
      <c r="G47" s="218" t="s">
        <v>555</v>
      </c>
      <c r="H47" s="76"/>
      <c r="I47" s="76"/>
      <c r="J47" s="76"/>
      <c r="K47" s="76"/>
      <c r="L47" s="76"/>
    </row>
    <row r="48" spans="1:12" ht="37.5" customHeight="1" x14ac:dyDescent="0.25">
      <c r="A48" s="79" t="s">
        <v>476</v>
      </c>
      <c r="B48" s="80" t="s">
        <v>200</v>
      </c>
      <c r="C48" s="77"/>
      <c r="D48" s="77"/>
      <c r="E48" s="76"/>
      <c r="F48" s="76"/>
      <c r="G48" s="220"/>
      <c r="H48" s="76"/>
      <c r="I48" s="76"/>
      <c r="J48" s="76"/>
      <c r="K48" s="76"/>
      <c r="L48" s="76"/>
    </row>
    <row r="49" spans="1:12" ht="35.25" customHeight="1" x14ac:dyDescent="0.25">
      <c r="A49" s="79">
        <v>4</v>
      </c>
      <c r="B49" s="78" t="s">
        <v>198</v>
      </c>
      <c r="C49" s="77" t="s">
        <v>561</v>
      </c>
      <c r="D49" s="77" t="s">
        <v>561</v>
      </c>
      <c r="E49" s="76"/>
      <c r="F49" s="76"/>
      <c r="G49" s="218" t="s">
        <v>555</v>
      </c>
      <c r="H49" s="76"/>
      <c r="I49" s="76"/>
      <c r="J49" s="76"/>
      <c r="K49" s="76"/>
      <c r="L49" s="76"/>
    </row>
    <row r="50" spans="1:12" ht="86.25" customHeight="1" x14ac:dyDescent="0.25">
      <c r="A50" s="79" t="s">
        <v>199</v>
      </c>
      <c r="B50" s="78" t="s">
        <v>465</v>
      </c>
      <c r="C50" s="77" t="s">
        <v>561</v>
      </c>
      <c r="D50" s="77" t="s">
        <v>561</v>
      </c>
      <c r="E50" s="76"/>
      <c r="F50" s="76"/>
      <c r="G50" s="218" t="s">
        <v>555</v>
      </c>
      <c r="H50" s="76"/>
      <c r="I50" s="76"/>
      <c r="J50" s="76"/>
      <c r="K50" s="76"/>
      <c r="L50" s="76"/>
    </row>
    <row r="51" spans="1:12" ht="77.25" customHeight="1" x14ac:dyDescent="0.25">
      <c r="A51" s="79" t="s">
        <v>197</v>
      </c>
      <c r="B51" s="78" t="s">
        <v>467</v>
      </c>
      <c r="C51" s="77" t="s">
        <v>561</v>
      </c>
      <c r="D51" s="77" t="s">
        <v>561</v>
      </c>
      <c r="E51" s="76"/>
      <c r="F51" s="76"/>
      <c r="G51" s="218" t="s">
        <v>555</v>
      </c>
      <c r="H51" s="76"/>
      <c r="I51" s="76"/>
      <c r="J51" s="76"/>
      <c r="K51" s="76"/>
      <c r="L51" s="76"/>
    </row>
    <row r="52" spans="1:12" ht="71.25" customHeight="1" x14ac:dyDescent="0.25">
      <c r="A52" s="79" t="s">
        <v>195</v>
      </c>
      <c r="B52" s="78" t="s">
        <v>196</v>
      </c>
      <c r="C52" s="77" t="s">
        <v>561</v>
      </c>
      <c r="D52" s="77" t="s">
        <v>561</v>
      </c>
      <c r="E52" s="76"/>
      <c r="F52" s="76"/>
      <c r="G52" s="218" t="s">
        <v>555</v>
      </c>
      <c r="H52" s="76"/>
      <c r="I52" s="76"/>
      <c r="J52" s="76"/>
      <c r="K52" s="76"/>
      <c r="L52" s="76"/>
    </row>
    <row r="53" spans="1:12" ht="48" customHeight="1" x14ac:dyDescent="0.25">
      <c r="A53" s="79" t="s">
        <v>193</v>
      </c>
      <c r="B53" s="188" t="s">
        <v>468</v>
      </c>
      <c r="C53" s="77" t="s">
        <v>561</v>
      </c>
      <c r="D53" s="77" t="s">
        <v>561</v>
      </c>
      <c r="E53" s="76"/>
      <c r="F53" s="76"/>
      <c r="G53" s="214">
        <v>45627</v>
      </c>
      <c r="H53" s="214">
        <v>45641</v>
      </c>
      <c r="I53" s="213"/>
      <c r="J53" s="76"/>
      <c r="K53" s="76"/>
      <c r="L53" s="76"/>
    </row>
    <row r="54" spans="1:12" ht="46.5" customHeight="1" x14ac:dyDescent="0.25">
      <c r="A54" s="79" t="s">
        <v>469</v>
      </c>
      <c r="B54" s="78" t="s">
        <v>194</v>
      </c>
      <c r="C54" s="77" t="s">
        <v>561</v>
      </c>
      <c r="D54" s="77" t="s">
        <v>561</v>
      </c>
      <c r="E54" s="76"/>
      <c r="F54" s="76"/>
      <c r="G54" s="218" t="s">
        <v>555</v>
      </c>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3" zoomScale="60" zoomScaleNormal="70" workbookViewId="0">
      <selection activeCell="E22" sqref="E22"/>
    </sheetView>
  </sheetViews>
  <sheetFormatPr defaultRowHeight="15.75" x14ac:dyDescent="0.25"/>
  <cols>
    <col min="1" max="1" width="9.140625" style="69"/>
    <col min="2" max="2" width="57.85546875" style="69" customWidth="1"/>
    <col min="3" max="3" width="16.5703125" style="69" customWidth="1"/>
    <col min="4" max="4" width="15.2851562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7.5703125" style="69" customWidth="1"/>
    <col min="19" max="19" width="6.140625" style="69" customWidth="1"/>
    <col min="20" max="20" width="11.28515625" style="69" customWidth="1"/>
    <col min="21" max="21" width="4.140625" style="69" customWidth="1"/>
    <col min="22" max="28" width="9.140625" style="69"/>
    <col min="29" max="29" width="11.28515625" style="69" customWidth="1"/>
    <col min="30" max="16384" width="9.140625" style="69"/>
  </cols>
  <sheetData>
    <row r="1" spans="1:29" ht="18.75" x14ac:dyDescent="0.25">
      <c r="A1" s="70"/>
      <c r="B1" s="70"/>
      <c r="C1" s="70"/>
      <c r="D1" s="70"/>
      <c r="E1" s="70"/>
      <c r="F1" s="70"/>
      <c r="L1" s="70"/>
      <c r="M1" s="70"/>
      <c r="U1" s="43"/>
      <c r="Y1" s="43"/>
      <c r="AA1" s="43"/>
      <c r="AC1" s="43" t="s">
        <v>68</v>
      </c>
    </row>
    <row r="2" spans="1:29" ht="18.75" x14ac:dyDescent="0.3">
      <c r="A2" s="70"/>
      <c r="B2" s="70"/>
      <c r="C2" s="70"/>
      <c r="D2" s="70"/>
      <c r="E2" s="70"/>
      <c r="F2" s="70"/>
      <c r="L2" s="70"/>
      <c r="M2" s="70"/>
      <c r="U2" s="15"/>
      <c r="Y2" s="15"/>
      <c r="AA2" s="15"/>
      <c r="AC2" s="15" t="s">
        <v>10</v>
      </c>
    </row>
    <row r="3" spans="1:29" ht="18.75" x14ac:dyDescent="0.3">
      <c r="A3" s="70"/>
      <c r="B3" s="70"/>
      <c r="C3" s="70"/>
      <c r="D3" s="70"/>
      <c r="E3" s="70"/>
      <c r="F3" s="70"/>
      <c r="L3" s="70"/>
      <c r="M3" s="70"/>
      <c r="U3" s="15"/>
      <c r="Y3" s="15"/>
      <c r="AA3" s="15"/>
      <c r="AC3" s="15" t="s">
        <v>67</v>
      </c>
    </row>
    <row r="4" spans="1:29"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Y4" s="43"/>
      <c r="AA4" s="43"/>
      <c r="AC4" s="43"/>
    </row>
    <row r="5" spans="1:29" ht="20.25" x14ac:dyDescent="0.3">
      <c r="A5" s="70"/>
      <c r="B5" s="70"/>
      <c r="C5" s="70"/>
      <c r="D5" s="70"/>
      <c r="E5" s="207"/>
      <c r="L5" s="70"/>
      <c r="M5" s="70"/>
      <c r="U5" s="15"/>
      <c r="Y5" s="15"/>
      <c r="AA5" s="15"/>
      <c r="AC5" s="15"/>
    </row>
    <row r="6" spans="1:29" ht="18.75" x14ac:dyDescent="0.3">
      <c r="A6" s="248" t="s">
        <v>9</v>
      </c>
      <c r="B6" s="248"/>
      <c r="C6" s="248"/>
      <c r="D6" s="248"/>
      <c r="E6" s="248"/>
      <c r="F6" s="248"/>
      <c r="G6" s="248"/>
      <c r="H6" s="248"/>
      <c r="I6" s="248"/>
      <c r="J6" s="248"/>
      <c r="K6" s="248"/>
      <c r="L6" s="248"/>
      <c r="M6" s="248"/>
      <c r="N6" s="248"/>
      <c r="O6" s="248"/>
      <c r="P6" s="248"/>
      <c r="Q6" s="248"/>
      <c r="R6" s="248"/>
      <c r="S6" s="248"/>
      <c r="T6" s="248"/>
      <c r="U6" s="248"/>
      <c r="Y6" s="15"/>
      <c r="AA6" s="15"/>
      <c r="AC6" s="15"/>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373" t="str">
        <f>'1. паспорт местоположение'!A12:C12</f>
        <v>M_NS1500.PR.0016</v>
      </c>
      <c r="B11" s="373"/>
      <c r="C11" s="373"/>
      <c r="D11" s="373"/>
      <c r="E11" s="373"/>
      <c r="F11" s="373"/>
      <c r="G11" s="373"/>
      <c r="H11" s="373"/>
      <c r="I11" s="373"/>
      <c r="J11" s="373"/>
      <c r="K11" s="373"/>
      <c r="L11" s="373"/>
      <c r="M11" s="373"/>
      <c r="N11" s="373"/>
      <c r="O11" s="373"/>
      <c r="P11" s="373"/>
      <c r="Q11" s="373"/>
      <c r="R11" s="373"/>
      <c r="S11" s="373"/>
      <c r="T11" s="373"/>
      <c r="U11" s="373"/>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373" t="str">
        <f>'1. паспорт местоположение'!A15:C15</f>
        <v>Блочно-модульное здание для оперативного персонала на ПП 110 кВ "Восточный" (новое строительство площадь 97,3 кв.м.)</v>
      </c>
      <c r="B14" s="373"/>
      <c r="C14" s="373"/>
      <c r="D14" s="373"/>
      <c r="E14" s="373"/>
      <c r="F14" s="373"/>
      <c r="G14" s="373"/>
      <c r="H14" s="373"/>
      <c r="I14" s="373"/>
      <c r="J14" s="373"/>
      <c r="K14" s="373"/>
      <c r="L14" s="373"/>
      <c r="M14" s="373"/>
      <c r="N14" s="373"/>
      <c r="O14" s="373"/>
      <c r="P14" s="373"/>
      <c r="Q14" s="373"/>
      <c r="R14" s="373"/>
      <c r="S14" s="373"/>
      <c r="T14" s="373"/>
      <c r="U14" s="373"/>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79" t="s">
        <v>515</v>
      </c>
      <c r="B18" s="379"/>
      <c r="C18" s="379"/>
      <c r="D18" s="379"/>
      <c r="E18" s="379"/>
      <c r="F18" s="379"/>
      <c r="G18" s="379"/>
      <c r="H18" s="379"/>
      <c r="I18" s="379"/>
      <c r="J18" s="379"/>
      <c r="K18" s="379"/>
      <c r="L18" s="379"/>
      <c r="M18" s="379"/>
      <c r="N18" s="379"/>
      <c r="O18" s="379"/>
      <c r="P18" s="379"/>
      <c r="Q18" s="379"/>
      <c r="R18" s="379"/>
      <c r="S18" s="379"/>
      <c r="T18" s="379"/>
      <c r="U18" s="379"/>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192</v>
      </c>
      <c r="B20" s="375" t="s">
        <v>191</v>
      </c>
      <c r="C20" s="371" t="s">
        <v>190</v>
      </c>
      <c r="D20" s="371"/>
      <c r="E20" s="378" t="s">
        <v>189</v>
      </c>
      <c r="F20" s="378"/>
      <c r="G20" s="375" t="s">
        <v>569</v>
      </c>
      <c r="H20" s="369" t="s">
        <v>570</v>
      </c>
      <c r="I20" s="370"/>
      <c r="J20" s="370"/>
      <c r="K20" s="370"/>
      <c r="L20" s="369" t="s">
        <v>571</v>
      </c>
      <c r="M20" s="370"/>
      <c r="N20" s="370"/>
      <c r="O20" s="370"/>
      <c r="P20" s="369" t="s">
        <v>572</v>
      </c>
      <c r="Q20" s="370"/>
      <c r="R20" s="370"/>
      <c r="S20" s="370"/>
      <c r="T20" s="369" t="s">
        <v>573</v>
      </c>
      <c r="U20" s="370"/>
      <c r="V20" s="370"/>
      <c r="W20" s="370"/>
      <c r="X20" s="369" t="s">
        <v>574</v>
      </c>
      <c r="Y20" s="370"/>
      <c r="Z20" s="370"/>
      <c r="AA20" s="370"/>
      <c r="AB20" s="372" t="s">
        <v>188</v>
      </c>
      <c r="AC20" s="372"/>
    </row>
    <row r="21" spans="1:29" ht="99.75" customHeight="1" x14ac:dyDescent="0.25">
      <c r="A21" s="376"/>
      <c r="B21" s="376"/>
      <c r="C21" s="371"/>
      <c r="D21" s="371"/>
      <c r="E21" s="378"/>
      <c r="F21" s="378"/>
      <c r="G21" s="376"/>
      <c r="H21" s="371" t="s">
        <v>2</v>
      </c>
      <c r="I21" s="371"/>
      <c r="J21" s="371" t="s">
        <v>575</v>
      </c>
      <c r="K21" s="371"/>
      <c r="L21" s="371" t="s">
        <v>2</v>
      </c>
      <c r="M21" s="371"/>
      <c r="N21" s="371" t="s">
        <v>575</v>
      </c>
      <c r="O21" s="371"/>
      <c r="P21" s="371" t="s">
        <v>2</v>
      </c>
      <c r="Q21" s="371"/>
      <c r="R21" s="371" t="s">
        <v>575</v>
      </c>
      <c r="S21" s="371"/>
      <c r="T21" s="371" t="s">
        <v>2</v>
      </c>
      <c r="U21" s="371"/>
      <c r="V21" s="371" t="s">
        <v>575</v>
      </c>
      <c r="W21" s="371"/>
      <c r="X21" s="371" t="s">
        <v>2</v>
      </c>
      <c r="Y21" s="371"/>
      <c r="Z21" s="371" t="s">
        <v>575</v>
      </c>
      <c r="AA21" s="371"/>
      <c r="AB21" s="372"/>
      <c r="AC21" s="372"/>
    </row>
    <row r="22" spans="1:29" ht="89.25" customHeight="1" x14ac:dyDescent="0.25">
      <c r="A22" s="377"/>
      <c r="B22" s="377"/>
      <c r="C22" s="221" t="s">
        <v>2</v>
      </c>
      <c r="D22" s="221" t="s">
        <v>575</v>
      </c>
      <c r="E22" s="222" t="s">
        <v>626</v>
      </c>
      <c r="F22" s="222" t="s">
        <v>576</v>
      </c>
      <c r="G22" s="377"/>
      <c r="H22" s="223" t="s">
        <v>494</v>
      </c>
      <c r="I22" s="223" t="s">
        <v>495</v>
      </c>
      <c r="J22" s="223" t="s">
        <v>494</v>
      </c>
      <c r="K22" s="223" t="s">
        <v>495</v>
      </c>
      <c r="L22" s="223" t="s">
        <v>494</v>
      </c>
      <c r="M22" s="223" t="s">
        <v>495</v>
      </c>
      <c r="N22" s="223" t="s">
        <v>494</v>
      </c>
      <c r="O22" s="223" t="s">
        <v>495</v>
      </c>
      <c r="P22" s="223" t="s">
        <v>494</v>
      </c>
      <c r="Q22" s="223" t="s">
        <v>495</v>
      </c>
      <c r="R22" s="223" t="s">
        <v>494</v>
      </c>
      <c r="S22" s="223" t="s">
        <v>495</v>
      </c>
      <c r="T22" s="223" t="s">
        <v>494</v>
      </c>
      <c r="U22" s="223" t="s">
        <v>495</v>
      </c>
      <c r="V22" s="223" t="s">
        <v>494</v>
      </c>
      <c r="W22" s="223" t="s">
        <v>495</v>
      </c>
      <c r="X22" s="223" t="s">
        <v>494</v>
      </c>
      <c r="Y22" s="223" t="s">
        <v>495</v>
      </c>
      <c r="Z22" s="223" t="s">
        <v>494</v>
      </c>
      <c r="AA22" s="223" t="s">
        <v>495</v>
      </c>
      <c r="AB22" s="221" t="s">
        <v>187</v>
      </c>
      <c r="AC22" s="221" t="s">
        <v>575</v>
      </c>
    </row>
    <row r="23" spans="1:2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29" ht="47.25" customHeight="1" x14ac:dyDescent="0.25">
      <c r="A24" s="225">
        <v>1</v>
      </c>
      <c r="B24" s="226" t="s">
        <v>186</v>
      </c>
      <c r="C24" s="227">
        <v>0</v>
      </c>
      <c r="D24" s="227">
        <v>12.850070000000001</v>
      </c>
      <c r="E24" s="227">
        <f>D24</f>
        <v>12.850070000000001</v>
      </c>
      <c r="F24" s="227">
        <f>E24</f>
        <v>12.850070000000001</v>
      </c>
      <c r="G24" s="227">
        <v>0</v>
      </c>
      <c r="H24" s="227">
        <v>0</v>
      </c>
      <c r="I24" s="227"/>
      <c r="J24" s="227">
        <v>0</v>
      </c>
      <c r="K24" s="227"/>
      <c r="L24" s="227">
        <v>0</v>
      </c>
      <c r="M24" s="227"/>
      <c r="N24" s="227">
        <f>N27*1.2</f>
        <v>0.90699599999999991</v>
      </c>
      <c r="O24" s="227"/>
      <c r="P24" s="227">
        <v>0</v>
      </c>
      <c r="Q24" s="227"/>
      <c r="R24" s="227">
        <f>F24-G24-J24-N24</f>
        <v>11.943074000000001</v>
      </c>
      <c r="S24" s="227"/>
      <c r="T24" s="227">
        <v>0</v>
      </c>
      <c r="U24" s="227"/>
      <c r="V24" s="227">
        <v>0</v>
      </c>
      <c r="W24" s="227"/>
      <c r="X24" s="227">
        <v>0</v>
      </c>
      <c r="Y24" s="227"/>
      <c r="Z24" s="227">
        <v>0</v>
      </c>
      <c r="AA24" s="227"/>
      <c r="AB24" s="227">
        <v>0</v>
      </c>
      <c r="AC24" s="227">
        <f>J24+N24+R24+V24+Z24</f>
        <v>12.850070000000001</v>
      </c>
    </row>
    <row r="25" spans="1:29" ht="24" customHeight="1" x14ac:dyDescent="0.25">
      <c r="A25" s="228" t="s">
        <v>185</v>
      </c>
      <c r="B25" s="229" t="s">
        <v>184</v>
      </c>
      <c r="C25" s="227">
        <v>0</v>
      </c>
      <c r="D25" s="227">
        <v>0</v>
      </c>
      <c r="E25" s="227">
        <f t="shared" ref="E25:F34" si="0">D25</f>
        <v>0</v>
      </c>
      <c r="F25" s="227">
        <f t="shared" si="0"/>
        <v>0</v>
      </c>
      <c r="G25" s="227">
        <v>0</v>
      </c>
      <c r="H25" s="227">
        <v>0</v>
      </c>
      <c r="I25" s="227"/>
      <c r="J25" s="227">
        <v>0</v>
      </c>
      <c r="K25" s="227"/>
      <c r="L25" s="227">
        <v>0</v>
      </c>
      <c r="M25" s="227"/>
      <c r="N25" s="227">
        <f t="shared" ref="N25:N28" si="1">F25-J25</f>
        <v>0</v>
      </c>
      <c r="O25" s="227"/>
      <c r="P25" s="227">
        <v>0</v>
      </c>
      <c r="Q25" s="227"/>
      <c r="R25" s="227">
        <f t="shared" ref="R25:R34" si="2">F25-G25-J25-N25</f>
        <v>0</v>
      </c>
      <c r="S25" s="227"/>
      <c r="T25" s="227">
        <v>0</v>
      </c>
      <c r="U25" s="227"/>
      <c r="V25" s="227">
        <v>0</v>
      </c>
      <c r="W25" s="227"/>
      <c r="X25" s="227">
        <v>0</v>
      </c>
      <c r="Y25" s="227"/>
      <c r="Z25" s="227">
        <v>0</v>
      </c>
      <c r="AA25" s="227"/>
      <c r="AB25" s="227">
        <v>0</v>
      </c>
      <c r="AC25" s="227">
        <f t="shared" ref="AC25:AC34" si="3">J25+N25+R25+V25+Z25</f>
        <v>0</v>
      </c>
    </row>
    <row r="26" spans="1:29" x14ac:dyDescent="0.25">
      <c r="A26" s="228" t="s">
        <v>183</v>
      </c>
      <c r="B26" s="229" t="s">
        <v>182</v>
      </c>
      <c r="C26" s="227">
        <v>0</v>
      </c>
      <c r="D26" s="227">
        <v>0</v>
      </c>
      <c r="E26" s="227">
        <f t="shared" si="0"/>
        <v>0</v>
      </c>
      <c r="F26" s="227">
        <f t="shared" si="0"/>
        <v>0</v>
      </c>
      <c r="G26" s="227">
        <v>0</v>
      </c>
      <c r="H26" s="227">
        <v>0</v>
      </c>
      <c r="I26" s="227"/>
      <c r="J26" s="227">
        <v>0</v>
      </c>
      <c r="K26" s="227"/>
      <c r="L26" s="227">
        <v>0</v>
      </c>
      <c r="M26" s="227"/>
      <c r="N26" s="227">
        <f t="shared" si="1"/>
        <v>0</v>
      </c>
      <c r="O26" s="227"/>
      <c r="P26" s="227">
        <v>0</v>
      </c>
      <c r="Q26" s="227"/>
      <c r="R26" s="227">
        <f t="shared" si="2"/>
        <v>0</v>
      </c>
      <c r="S26" s="227"/>
      <c r="T26" s="227">
        <v>0</v>
      </c>
      <c r="U26" s="227"/>
      <c r="V26" s="227">
        <v>0</v>
      </c>
      <c r="W26" s="227"/>
      <c r="X26" s="227">
        <v>0</v>
      </c>
      <c r="Y26" s="227"/>
      <c r="Z26" s="227">
        <v>0</v>
      </c>
      <c r="AA26" s="227"/>
      <c r="AB26" s="227">
        <v>0</v>
      </c>
      <c r="AC26" s="227">
        <f t="shared" si="3"/>
        <v>0</v>
      </c>
    </row>
    <row r="27" spans="1:29" ht="31.5" x14ac:dyDescent="0.25">
      <c r="A27" s="228" t="s">
        <v>181</v>
      </c>
      <c r="B27" s="229" t="s">
        <v>450</v>
      </c>
      <c r="C27" s="227">
        <v>0</v>
      </c>
      <c r="D27" s="227">
        <f t="shared" ref="D27" si="4">D30</f>
        <v>10.802079999999998</v>
      </c>
      <c r="E27" s="227">
        <f t="shared" si="0"/>
        <v>10.802079999999998</v>
      </c>
      <c r="F27" s="227">
        <f t="shared" si="0"/>
        <v>10.802079999999998</v>
      </c>
      <c r="G27" s="227">
        <v>0</v>
      </c>
      <c r="H27" s="227">
        <v>0</v>
      </c>
      <c r="I27" s="227"/>
      <c r="J27" s="227">
        <v>0</v>
      </c>
      <c r="K27" s="227"/>
      <c r="L27" s="227">
        <v>0</v>
      </c>
      <c r="M27" s="227"/>
      <c r="N27" s="227">
        <f>N30</f>
        <v>0.75583</v>
      </c>
      <c r="O27" s="227"/>
      <c r="P27" s="227">
        <v>0</v>
      </c>
      <c r="Q27" s="227"/>
      <c r="R27" s="227">
        <f t="shared" si="2"/>
        <v>10.046249999999999</v>
      </c>
      <c r="S27" s="227"/>
      <c r="T27" s="227">
        <v>0</v>
      </c>
      <c r="U27" s="227"/>
      <c r="V27" s="227">
        <v>0</v>
      </c>
      <c r="W27" s="227"/>
      <c r="X27" s="227">
        <v>0</v>
      </c>
      <c r="Y27" s="227"/>
      <c r="Z27" s="227">
        <v>0</v>
      </c>
      <c r="AA27" s="227"/>
      <c r="AB27" s="227">
        <v>0</v>
      </c>
      <c r="AC27" s="227">
        <f t="shared" si="3"/>
        <v>10.802079999999998</v>
      </c>
    </row>
    <row r="28" spans="1:29" x14ac:dyDescent="0.25">
      <c r="A28" s="228" t="s">
        <v>180</v>
      </c>
      <c r="B28" s="229" t="s">
        <v>179</v>
      </c>
      <c r="C28" s="227">
        <v>0</v>
      </c>
      <c r="D28" s="227">
        <v>0</v>
      </c>
      <c r="E28" s="227">
        <f t="shared" si="0"/>
        <v>0</v>
      </c>
      <c r="F28" s="227">
        <f t="shared" si="0"/>
        <v>0</v>
      </c>
      <c r="G28" s="227">
        <v>0</v>
      </c>
      <c r="H28" s="227">
        <v>0</v>
      </c>
      <c r="I28" s="227"/>
      <c r="J28" s="227">
        <v>0</v>
      </c>
      <c r="K28" s="227"/>
      <c r="L28" s="227">
        <v>0</v>
      </c>
      <c r="M28" s="227"/>
      <c r="N28" s="227">
        <f t="shared" si="1"/>
        <v>0</v>
      </c>
      <c r="O28" s="227"/>
      <c r="P28" s="227">
        <v>0</v>
      </c>
      <c r="Q28" s="227"/>
      <c r="R28" s="227">
        <f t="shared" si="2"/>
        <v>0</v>
      </c>
      <c r="S28" s="227"/>
      <c r="T28" s="227">
        <v>0</v>
      </c>
      <c r="U28" s="227"/>
      <c r="V28" s="227">
        <v>0</v>
      </c>
      <c r="W28" s="227"/>
      <c r="X28" s="227">
        <v>0</v>
      </c>
      <c r="Y28" s="227"/>
      <c r="Z28" s="227">
        <v>0</v>
      </c>
      <c r="AA28" s="227"/>
      <c r="AB28" s="227">
        <v>0</v>
      </c>
      <c r="AC28" s="227">
        <f t="shared" si="3"/>
        <v>0</v>
      </c>
    </row>
    <row r="29" spans="1:29" x14ac:dyDescent="0.25">
      <c r="A29" s="228" t="s">
        <v>178</v>
      </c>
      <c r="B29" s="230" t="s">
        <v>177</v>
      </c>
      <c r="C29" s="227">
        <v>0</v>
      </c>
      <c r="D29" s="227">
        <f>D24-D27</f>
        <v>2.0479900000000022</v>
      </c>
      <c r="E29" s="227">
        <f t="shared" si="0"/>
        <v>2.0479900000000022</v>
      </c>
      <c r="F29" s="227">
        <f t="shared" si="0"/>
        <v>2.0479900000000022</v>
      </c>
      <c r="G29" s="227">
        <v>0</v>
      </c>
      <c r="H29" s="227">
        <v>0</v>
      </c>
      <c r="I29" s="227"/>
      <c r="J29" s="227">
        <v>0</v>
      </c>
      <c r="K29" s="227"/>
      <c r="L29" s="227">
        <v>0</v>
      </c>
      <c r="M29" s="227"/>
      <c r="N29" s="227">
        <f>N24-N27</f>
        <v>0.15116599999999991</v>
      </c>
      <c r="O29" s="227"/>
      <c r="P29" s="227">
        <v>0</v>
      </c>
      <c r="Q29" s="227"/>
      <c r="R29" s="227">
        <f t="shared" si="2"/>
        <v>1.8968240000000023</v>
      </c>
      <c r="S29" s="227"/>
      <c r="T29" s="227">
        <v>0</v>
      </c>
      <c r="U29" s="227"/>
      <c r="V29" s="227">
        <v>0</v>
      </c>
      <c r="W29" s="227"/>
      <c r="X29" s="227">
        <v>0</v>
      </c>
      <c r="Y29" s="227"/>
      <c r="Z29" s="227">
        <v>0</v>
      </c>
      <c r="AA29" s="227"/>
      <c r="AB29" s="227">
        <v>0</v>
      </c>
      <c r="AC29" s="227">
        <f t="shared" si="3"/>
        <v>2.0479900000000022</v>
      </c>
    </row>
    <row r="30" spans="1:29" ht="47.25" x14ac:dyDescent="0.25">
      <c r="A30" s="225" t="s">
        <v>63</v>
      </c>
      <c r="B30" s="226" t="s">
        <v>176</v>
      </c>
      <c r="C30" s="227">
        <v>0</v>
      </c>
      <c r="D30" s="227">
        <f>D31+D32+D33+D34</f>
        <v>10.802079999999998</v>
      </c>
      <c r="E30" s="227">
        <f t="shared" si="0"/>
        <v>10.802079999999998</v>
      </c>
      <c r="F30" s="227">
        <f t="shared" si="0"/>
        <v>10.802079999999998</v>
      </c>
      <c r="G30" s="227">
        <v>0</v>
      </c>
      <c r="H30" s="227">
        <v>0</v>
      </c>
      <c r="I30" s="227"/>
      <c r="J30" s="227">
        <v>0</v>
      </c>
      <c r="K30" s="227"/>
      <c r="L30" s="227">
        <v>0</v>
      </c>
      <c r="M30" s="227"/>
      <c r="N30" s="227">
        <f>N31</f>
        <v>0.75583</v>
      </c>
      <c r="O30" s="227"/>
      <c r="P30" s="227">
        <v>0</v>
      </c>
      <c r="Q30" s="227"/>
      <c r="R30" s="227">
        <f t="shared" si="2"/>
        <v>10.046249999999999</v>
      </c>
      <c r="S30" s="227"/>
      <c r="T30" s="227">
        <v>0</v>
      </c>
      <c r="U30" s="227"/>
      <c r="V30" s="227">
        <v>0</v>
      </c>
      <c r="W30" s="227"/>
      <c r="X30" s="227">
        <v>0</v>
      </c>
      <c r="Y30" s="227"/>
      <c r="Z30" s="227">
        <v>0</v>
      </c>
      <c r="AA30" s="227"/>
      <c r="AB30" s="227">
        <v>0</v>
      </c>
      <c r="AC30" s="227">
        <f t="shared" si="3"/>
        <v>10.802079999999998</v>
      </c>
    </row>
    <row r="31" spans="1:29" x14ac:dyDescent="0.25">
      <c r="A31" s="225" t="s">
        <v>175</v>
      </c>
      <c r="B31" s="229" t="s">
        <v>174</v>
      </c>
      <c r="C31" s="227">
        <v>0</v>
      </c>
      <c r="D31" s="227">
        <v>0.75583</v>
      </c>
      <c r="E31" s="227">
        <f t="shared" si="0"/>
        <v>0.75583</v>
      </c>
      <c r="F31" s="227">
        <f t="shared" si="0"/>
        <v>0.75583</v>
      </c>
      <c r="G31" s="227">
        <v>0</v>
      </c>
      <c r="H31" s="227">
        <v>0</v>
      </c>
      <c r="I31" s="227"/>
      <c r="J31" s="227">
        <v>0</v>
      </c>
      <c r="K31" s="227"/>
      <c r="L31" s="227">
        <v>0</v>
      </c>
      <c r="M31" s="227"/>
      <c r="N31" s="227">
        <f>F31</f>
        <v>0.75583</v>
      </c>
      <c r="O31" s="227"/>
      <c r="P31" s="227">
        <v>0</v>
      </c>
      <c r="Q31" s="227"/>
      <c r="R31" s="227">
        <f t="shared" si="2"/>
        <v>0</v>
      </c>
      <c r="S31" s="227"/>
      <c r="T31" s="227">
        <v>0</v>
      </c>
      <c r="U31" s="227"/>
      <c r="V31" s="227">
        <v>0</v>
      </c>
      <c r="W31" s="227"/>
      <c r="X31" s="227">
        <v>0</v>
      </c>
      <c r="Y31" s="227"/>
      <c r="Z31" s="227">
        <v>0</v>
      </c>
      <c r="AA31" s="227"/>
      <c r="AB31" s="227">
        <v>0</v>
      </c>
      <c r="AC31" s="227">
        <f t="shared" si="3"/>
        <v>0.75583</v>
      </c>
    </row>
    <row r="32" spans="1:29" ht="31.5" x14ac:dyDescent="0.25">
      <c r="A32" s="225" t="s">
        <v>173</v>
      </c>
      <c r="B32" s="229" t="s">
        <v>172</v>
      </c>
      <c r="C32" s="227">
        <v>0</v>
      </c>
      <c r="D32" s="227">
        <v>9.0714299999999994</v>
      </c>
      <c r="E32" s="227">
        <f t="shared" si="0"/>
        <v>9.0714299999999994</v>
      </c>
      <c r="F32" s="227">
        <f t="shared" si="0"/>
        <v>9.0714299999999994</v>
      </c>
      <c r="G32" s="227">
        <v>0</v>
      </c>
      <c r="H32" s="227">
        <v>0</v>
      </c>
      <c r="I32" s="227"/>
      <c r="J32" s="227">
        <v>0</v>
      </c>
      <c r="K32" s="227"/>
      <c r="L32" s="227">
        <v>0</v>
      </c>
      <c r="M32" s="227"/>
      <c r="N32" s="227">
        <v>0</v>
      </c>
      <c r="O32" s="227"/>
      <c r="P32" s="227">
        <v>0</v>
      </c>
      <c r="Q32" s="227"/>
      <c r="R32" s="227">
        <f t="shared" si="2"/>
        <v>9.0714299999999994</v>
      </c>
      <c r="S32" s="227"/>
      <c r="T32" s="227">
        <v>0</v>
      </c>
      <c r="U32" s="227"/>
      <c r="V32" s="227">
        <v>0</v>
      </c>
      <c r="W32" s="227"/>
      <c r="X32" s="227">
        <v>0</v>
      </c>
      <c r="Y32" s="227"/>
      <c r="Z32" s="227">
        <v>0</v>
      </c>
      <c r="AA32" s="227"/>
      <c r="AB32" s="227">
        <v>0</v>
      </c>
      <c r="AC32" s="227">
        <f t="shared" si="3"/>
        <v>9.0714299999999994</v>
      </c>
    </row>
    <row r="33" spans="1:29" x14ac:dyDescent="0.25">
      <c r="A33" s="225" t="s">
        <v>171</v>
      </c>
      <c r="B33" s="229" t="s">
        <v>170</v>
      </c>
      <c r="C33" s="227">
        <v>0</v>
      </c>
      <c r="D33" s="227">
        <v>0.17558000000000001</v>
      </c>
      <c r="E33" s="227">
        <f t="shared" si="0"/>
        <v>0.17558000000000001</v>
      </c>
      <c r="F33" s="227">
        <f t="shared" si="0"/>
        <v>0.17558000000000001</v>
      </c>
      <c r="G33" s="227">
        <v>0</v>
      </c>
      <c r="H33" s="227">
        <v>0</v>
      </c>
      <c r="I33" s="227"/>
      <c r="J33" s="227">
        <v>0</v>
      </c>
      <c r="K33" s="227"/>
      <c r="L33" s="227">
        <v>0</v>
      </c>
      <c r="M33" s="227"/>
      <c r="N33" s="227">
        <v>0</v>
      </c>
      <c r="O33" s="227"/>
      <c r="P33" s="227">
        <v>0</v>
      </c>
      <c r="Q33" s="227"/>
      <c r="R33" s="227">
        <f t="shared" si="2"/>
        <v>0.17558000000000001</v>
      </c>
      <c r="S33" s="227"/>
      <c r="T33" s="227">
        <v>0</v>
      </c>
      <c r="U33" s="227"/>
      <c r="V33" s="227">
        <v>0</v>
      </c>
      <c r="W33" s="227"/>
      <c r="X33" s="227">
        <v>0</v>
      </c>
      <c r="Y33" s="227"/>
      <c r="Z33" s="227">
        <v>0</v>
      </c>
      <c r="AA33" s="227"/>
      <c r="AB33" s="227">
        <v>0</v>
      </c>
      <c r="AC33" s="227">
        <f t="shared" si="3"/>
        <v>0.17558000000000001</v>
      </c>
    </row>
    <row r="34" spans="1:29" x14ac:dyDescent="0.25">
      <c r="A34" s="225" t="s">
        <v>169</v>
      </c>
      <c r="B34" s="229" t="s">
        <v>168</v>
      </c>
      <c r="C34" s="227">
        <v>0</v>
      </c>
      <c r="D34" s="227">
        <v>0.79923999999999995</v>
      </c>
      <c r="E34" s="227">
        <f t="shared" si="0"/>
        <v>0.79923999999999995</v>
      </c>
      <c r="F34" s="227">
        <f t="shared" si="0"/>
        <v>0.79923999999999995</v>
      </c>
      <c r="G34" s="227">
        <v>0</v>
      </c>
      <c r="H34" s="227">
        <v>0</v>
      </c>
      <c r="I34" s="227"/>
      <c r="J34" s="227">
        <v>0</v>
      </c>
      <c r="K34" s="227"/>
      <c r="L34" s="227">
        <v>0</v>
      </c>
      <c r="M34" s="227"/>
      <c r="N34" s="227">
        <v>0</v>
      </c>
      <c r="O34" s="227"/>
      <c r="P34" s="227">
        <v>0</v>
      </c>
      <c r="Q34" s="227"/>
      <c r="R34" s="227">
        <f t="shared" si="2"/>
        <v>0.79923999999999995</v>
      </c>
      <c r="S34" s="227"/>
      <c r="T34" s="227">
        <v>0</v>
      </c>
      <c r="U34" s="227"/>
      <c r="V34" s="227">
        <v>0</v>
      </c>
      <c r="W34" s="227"/>
      <c r="X34" s="227">
        <v>0</v>
      </c>
      <c r="Y34" s="227"/>
      <c r="Z34" s="227">
        <v>0</v>
      </c>
      <c r="AA34" s="227"/>
      <c r="AB34" s="227">
        <v>0</v>
      </c>
      <c r="AC34" s="227">
        <f t="shared" si="3"/>
        <v>0.79923999999999995</v>
      </c>
    </row>
    <row r="35" spans="1:29" ht="31.5" x14ac:dyDescent="0.25">
      <c r="A35" s="225" t="s">
        <v>62</v>
      </c>
      <c r="B35" s="226" t="s">
        <v>167</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ht="31.5" x14ac:dyDescent="0.25">
      <c r="A36" s="228" t="s">
        <v>166</v>
      </c>
      <c r="B36" s="231" t="s">
        <v>577</v>
      </c>
      <c r="C36" s="227"/>
      <c r="D36" s="227"/>
      <c r="E36" s="227"/>
      <c r="F36" s="227"/>
      <c r="G36" s="227">
        <v>0</v>
      </c>
      <c r="H36" s="227">
        <v>0</v>
      </c>
      <c r="I36" s="227" t="s">
        <v>578</v>
      </c>
      <c r="J36" s="227">
        <v>0</v>
      </c>
      <c r="K36" s="227" t="s">
        <v>578</v>
      </c>
      <c r="L36" s="227">
        <v>0</v>
      </c>
      <c r="M36" s="227" t="s">
        <v>578</v>
      </c>
      <c r="N36" s="227">
        <v>0</v>
      </c>
      <c r="O36" s="227" t="s">
        <v>578</v>
      </c>
      <c r="P36" s="227">
        <v>0</v>
      </c>
      <c r="Q36" s="227" t="s">
        <v>578</v>
      </c>
      <c r="R36" s="227">
        <v>0</v>
      </c>
      <c r="S36" s="227" t="s">
        <v>578</v>
      </c>
      <c r="T36" s="227">
        <v>0</v>
      </c>
      <c r="U36" s="227" t="s">
        <v>578</v>
      </c>
      <c r="V36" s="227">
        <v>0</v>
      </c>
      <c r="W36" s="227" t="s">
        <v>578</v>
      </c>
      <c r="X36" s="227">
        <v>0</v>
      </c>
      <c r="Y36" s="227" t="s">
        <v>578</v>
      </c>
      <c r="Z36" s="227">
        <v>0</v>
      </c>
      <c r="AA36" s="227" t="s">
        <v>578</v>
      </c>
      <c r="AB36" s="227">
        <v>0</v>
      </c>
      <c r="AC36" s="227">
        <v>0</v>
      </c>
    </row>
    <row r="37" spans="1:29" x14ac:dyDescent="0.25">
      <c r="A37" s="228" t="s">
        <v>165</v>
      </c>
      <c r="B37" s="231" t="s">
        <v>155</v>
      </c>
      <c r="C37" s="227"/>
      <c r="D37" s="227"/>
      <c r="E37" s="227"/>
      <c r="F37" s="227"/>
      <c r="G37" s="227">
        <v>0</v>
      </c>
      <c r="H37" s="227">
        <v>0</v>
      </c>
      <c r="I37" s="227" t="s">
        <v>578</v>
      </c>
      <c r="J37" s="227">
        <v>0</v>
      </c>
      <c r="K37" s="227" t="s">
        <v>578</v>
      </c>
      <c r="L37" s="227">
        <v>0</v>
      </c>
      <c r="M37" s="227" t="s">
        <v>578</v>
      </c>
      <c r="N37" s="227">
        <v>0</v>
      </c>
      <c r="O37" s="227" t="s">
        <v>578</v>
      </c>
      <c r="P37" s="227">
        <v>0</v>
      </c>
      <c r="Q37" s="227" t="s">
        <v>578</v>
      </c>
      <c r="R37" s="227">
        <v>0</v>
      </c>
      <c r="S37" s="227" t="s">
        <v>578</v>
      </c>
      <c r="T37" s="227">
        <v>0</v>
      </c>
      <c r="U37" s="227" t="s">
        <v>578</v>
      </c>
      <c r="V37" s="227">
        <v>0</v>
      </c>
      <c r="W37" s="227" t="s">
        <v>578</v>
      </c>
      <c r="X37" s="227">
        <v>0</v>
      </c>
      <c r="Y37" s="227" t="s">
        <v>578</v>
      </c>
      <c r="Z37" s="227">
        <v>0</v>
      </c>
      <c r="AA37" s="227" t="s">
        <v>578</v>
      </c>
      <c r="AB37" s="227">
        <v>0</v>
      </c>
      <c r="AC37" s="227">
        <v>0</v>
      </c>
    </row>
    <row r="38" spans="1:29" x14ac:dyDescent="0.25">
      <c r="A38" s="228" t="s">
        <v>164</v>
      </c>
      <c r="B38" s="229" t="s">
        <v>579</v>
      </c>
      <c r="C38" s="227"/>
      <c r="D38" s="227"/>
      <c r="E38" s="227"/>
      <c r="F38" s="227"/>
      <c r="G38" s="227">
        <v>0</v>
      </c>
      <c r="H38" s="227">
        <v>0</v>
      </c>
      <c r="I38" s="227" t="s">
        <v>578</v>
      </c>
      <c r="J38" s="227">
        <v>0</v>
      </c>
      <c r="K38" s="227" t="s">
        <v>578</v>
      </c>
      <c r="L38" s="227">
        <v>0</v>
      </c>
      <c r="M38" s="227" t="s">
        <v>578</v>
      </c>
      <c r="N38" s="227">
        <v>0</v>
      </c>
      <c r="O38" s="227" t="s">
        <v>578</v>
      </c>
      <c r="P38" s="227">
        <v>0</v>
      </c>
      <c r="Q38" s="227" t="s">
        <v>578</v>
      </c>
      <c r="R38" s="227">
        <v>0</v>
      </c>
      <c r="S38" s="227" t="s">
        <v>578</v>
      </c>
      <c r="T38" s="227">
        <v>0</v>
      </c>
      <c r="U38" s="227" t="s">
        <v>578</v>
      </c>
      <c r="V38" s="227">
        <v>0</v>
      </c>
      <c r="W38" s="227" t="s">
        <v>578</v>
      </c>
      <c r="X38" s="227">
        <v>0</v>
      </c>
      <c r="Y38" s="227" t="s">
        <v>578</v>
      </c>
      <c r="Z38" s="227">
        <v>0</v>
      </c>
      <c r="AA38" s="227" t="s">
        <v>578</v>
      </c>
      <c r="AB38" s="227">
        <v>0</v>
      </c>
      <c r="AC38" s="227">
        <v>0</v>
      </c>
    </row>
    <row r="39" spans="1:29" x14ac:dyDescent="0.25">
      <c r="A39" s="228" t="s">
        <v>163</v>
      </c>
      <c r="B39" s="229" t="s">
        <v>580</v>
      </c>
      <c r="C39" s="227"/>
      <c r="D39" s="227"/>
      <c r="E39" s="227"/>
      <c r="F39" s="227"/>
      <c r="G39" s="227">
        <v>0</v>
      </c>
      <c r="H39" s="227">
        <v>0</v>
      </c>
      <c r="I39" s="227" t="s">
        <v>578</v>
      </c>
      <c r="J39" s="227">
        <v>0</v>
      </c>
      <c r="K39" s="227" t="s">
        <v>578</v>
      </c>
      <c r="L39" s="227">
        <v>0</v>
      </c>
      <c r="M39" s="227" t="s">
        <v>578</v>
      </c>
      <c r="N39" s="227">
        <v>0</v>
      </c>
      <c r="O39" s="227" t="s">
        <v>578</v>
      </c>
      <c r="P39" s="227">
        <v>0</v>
      </c>
      <c r="Q39" s="227" t="s">
        <v>578</v>
      </c>
      <c r="R39" s="227">
        <v>0</v>
      </c>
      <c r="S39" s="227" t="s">
        <v>578</v>
      </c>
      <c r="T39" s="227">
        <v>0</v>
      </c>
      <c r="U39" s="227" t="s">
        <v>578</v>
      </c>
      <c r="V39" s="227">
        <v>0</v>
      </c>
      <c r="W39" s="227" t="s">
        <v>578</v>
      </c>
      <c r="X39" s="227">
        <v>0</v>
      </c>
      <c r="Y39" s="227" t="s">
        <v>578</v>
      </c>
      <c r="Z39" s="227">
        <v>0</v>
      </c>
      <c r="AA39" s="227" t="s">
        <v>578</v>
      </c>
      <c r="AB39" s="227">
        <v>0</v>
      </c>
      <c r="AC39" s="227">
        <v>0</v>
      </c>
    </row>
    <row r="40" spans="1:29" x14ac:dyDescent="0.25">
      <c r="A40" s="228" t="s">
        <v>162</v>
      </c>
      <c r="B40" s="229" t="s">
        <v>581</v>
      </c>
      <c r="C40" s="227"/>
      <c r="D40" s="227"/>
      <c r="E40" s="227"/>
      <c r="F40" s="227"/>
      <c r="G40" s="227">
        <v>0</v>
      </c>
      <c r="H40" s="227">
        <v>0</v>
      </c>
      <c r="I40" s="227" t="s">
        <v>578</v>
      </c>
      <c r="J40" s="227">
        <v>0</v>
      </c>
      <c r="K40" s="227" t="s">
        <v>578</v>
      </c>
      <c r="L40" s="227">
        <v>0</v>
      </c>
      <c r="M40" s="227" t="s">
        <v>578</v>
      </c>
      <c r="N40" s="227">
        <v>0</v>
      </c>
      <c r="O40" s="227" t="s">
        <v>578</v>
      </c>
      <c r="P40" s="227">
        <v>0</v>
      </c>
      <c r="Q40" s="227" t="s">
        <v>578</v>
      </c>
      <c r="R40" s="227">
        <v>0</v>
      </c>
      <c r="S40" s="227" t="s">
        <v>578</v>
      </c>
      <c r="T40" s="227">
        <v>0</v>
      </c>
      <c r="U40" s="227" t="s">
        <v>578</v>
      </c>
      <c r="V40" s="227">
        <v>0</v>
      </c>
      <c r="W40" s="227" t="s">
        <v>578</v>
      </c>
      <c r="X40" s="227">
        <v>0</v>
      </c>
      <c r="Y40" s="227" t="s">
        <v>578</v>
      </c>
      <c r="Z40" s="227">
        <v>0</v>
      </c>
      <c r="AA40" s="227" t="s">
        <v>578</v>
      </c>
      <c r="AB40" s="227">
        <v>0</v>
      </c>
      <c r="AC40" s="227">
        <v>0</v>
      </c>
    </row>
    <row r="41" spans="1:29" x14ac:dyDescent="0.25">
      <c r="A41" s="228" t="s">
        <v>161</v>
      </c>
      <c r="B41" s="229" t="s">
        <v>582</v>
      </c>
      <c r="C41" s="227"/>
      <c r="D41" s="227"/>
      <c r="E41" s="227"/>
      <c r="F41" s="227"/>
      <c r="G41" s="227">
        <v>0</v>
      </c>
      <c r="H41" s="227">
        <v>0</v>
      </c>
      <c r="I41" s="227" t="s">
        <v>578</v>
      </c>
      <c r="J41" s="227">
        <v>0</v>
      </c>
      <c r="K41" s="227" t="s">
        <v>578</v>
      </c>
      <c r="L41" s="227">
        <v>0</v>
      </c>
      <c r="M41" s="227" t="s">
        <v>578</v>
      </c>
      <c r="N41" s="227">
        <v>0</v>
      </c>
      <c r="O41" s="227" t="s">
        <v>578</v>
      </c>
      <c r="P41" s="227">
        <v>0</v>
      </c>
      <c r="Q41" s="227" t="s">
        <v>578</v>
      </c>
      <c r="R41" s="227">
        <v>0</v>
      </c>
      <c r="S41" s="227" t="s">
        <v>578</v>
      </c>
      <c r="T41" s="227">
        <v>0</v>
      </c>
      <c r="U41" s="227" t="s">
        <v>578</v>
      </c>
      <c r="V41" s="227">
        <v>0</v>
      </c>
      <c r="W41" s="227" t="s">
        <v>578</v>
      </c>
      <c r="X41" s="227">
        <v>0</v>
      </c>
      <c r="Y41" s="227" t="s">
        <v>578</v>
      </c>
      <c r="Z41" s="227">
        <v>0</v>
      </c>
      <c r="AA41" s="227" t="s">
        <v>578</v>
      </c>
      <c r="AB41" s="227">
        <v>0</v>
      </c>
      <c r="AC41" s="227">
        <v>0</v>
      </c>
    </row>
    <row r="42" spans="1:29" x14ac:dyDescent="0.25">
      <c r="A42" s="228" t="s">
        <v>160</v>
      </c>
      <c r="B42" s="229" t="s">
        <v>583</v>
      </c>
      <c r="C42" s="227"/>
      <c r="D42" s="227"/>
      <c r="E42" s="227"/>
      <c r="F42" s="227"/>
      <c r="G42" s="227">
        <v>0</v>
      </c>
      <c r="H42" s="227">
        <v>0</v>
      </c>
      <c r="I42" s="227" t="s">
        <v>578</v>
      </c>
      <c r="J42" s="227">
        <v>0</v>
      </c>
      <c r="K42" s="227" t="s">
        <v>578</v>
      </c>
      <c r="L42" s="227">
        <v>0</v>
      </c>
      <c r="M42" s="227" t="s">
        <v>578</v>
      </c>
      <c r="N42" s="227">
        <v>0</v>
      </c>
      <c r="O42" s="227" t="s">
        <v>578</v>
      </c>
      <c r="P42" s="227">
        <v>0</v>
      </c>
      <c r="Q42" s="227" t="s">
        <v>578</v>
      </c>
      <c r="R42" s="227">
        <v>0</v>
      </c>
      <c r="S42" s="227" t="s">
        <v>578</v>
      </c>
      <c r="T42" s="227">
        <v>0</v>
      </c>
      <c r="U42" s="227" t="s">
        <v>578</v>
      </c>
      <c r="V42" s="227">
        <v>0</v>
      </c>
      <c r="W42" s="227" t="s">
        <v>578</v>
      </c>
      <c r="X42" s="227">
        <v>0</v>
      </c>
      <c r="Y42" s="227" t="s">
        <v>578</v>
      </c>
      <c r="Z42" s="227">
        <v>0</v>
      </c>
      <c r="AA42" s="227" t="s">
        <v>578</v>
      </c>
      <c r="AB42" s="227">
        <v>0</v>
      </c>
      <c r="AC42" s="227">
        <v>0</v>
      </c>
    </row>
    <row r="43" spans="1:29" x14ac:dyDescent="0.25">
      <c r="A43" s="228" t="s">
        <v>584</v>
      </c>
      <c r="B43" s="229" t="s">
        <v>585</v>
      </c>
      <c r="C43" s="227"/>
      <c r="D43" s="227"/>
      <c r="E43" s="227"/>
      <c r="F43" s="227"/>
      <c r="G43" s="227">
        <v>0</v>
      </c>
      <c r="H43" s="227">
        <v>0</v>
      </c>
      <c r="I43" s="227" t="s">
        <v>578</v>
      </c>
      <c r="J43" s="227">
        <v>0</v>
      </c>
      <c r="K43" s="227" t="s">
        <v>578</v>
      </c>
      <c r="L43" s="227">
        <v>0</v>
      </c>
      <c r="M43" s="227" t="s">
        <v>578</v>
      </c>
      <c r="N43" s="227">
        <v>0</v>
      </c>
      <c r="O43" s="227" t="s">
        <v>578</v>
      </c>
      <c r="P43" s="227">
        <v>0</v>
      </c>
      <c r="Q43" s="227" t="s">
        <v>578</v>
      </c>
      <c r="R43" s="227">
        <v>0</v>
      </c>
      <c r="S43" s="227" t="s">
        <v>578</v>
      </c>
      <c r="T43" s="227">
        <v>0</v>
      </c>
      <c r="U43" s="227" t="s">
        <v>578</v>
      </c>
      <c r="V43" s="227">
        <v>0</v>
      </c>
      <c r="W43" s="227" t="s">
        <v>578</v>
      </c>
      <c r="X43" s="227">
        <v>0</v>
      </c>
      <c r="Y43" s="227" t="s">
        <v>578</v>
      </c>
      <c r="Z43" s="227">
        <v>0</v>
      </c>
      <c r="AA43" s="227" t="s">
        <v>578</v>
      </c>
      <c r="AB43" s="227">
        <v>0</v>
      </c>
      <c r="AC43" s="227">
        <v>0</v>
      </c>
    </row>
    <row r="44" spans="1:29" x14ac:dyDescent="0.25">
      <c r="A44" s="228" t="s">
        <v>586</v>
      </c>
      <c r="B44" s="229" t="s">
        <v>587</v>
      </c>
      <c r="C44" s="227"/>
      <c r="D44" s="227"/>
      <c r="E44" s="227"/>
      <c r="F44" s="227"/>
      <c r="G44" s="227">
        <v>0</v>
      </c>
      <c r="H44" s="227">
        <v>0</v>
      </c>
      <c r="I44" s="227" t="s">
        <v>578</v>
      </c>
      <c r="J44" s="227">
        <v>0</v>
      </c>
      <c r="K44" s="227" t="s">
        <v>578</v>
      </c>
      <c r="L44" s="227">
        <v>0</v>
      </c>
      <c r="M44" s="227" t="s">
        <v>578</v>
      </c>
      <c r="N44" s="227">
        <v>0</v>
      </c>
      <c r="O44" s="227" t="s">
        <v>578</v>
      </c>
      <c r="P44" s="227">
        <v>0</v>
      </c>
      <c r="Q44" s="227" t="s">
        <v>578</v>
      </c>
      <c r="R44" s="227">
        <v>0</v>
      </c>
      <c r="S44" s="227" t="s">
        <v>578</v>
      </c>
      <c r="T44" s="227">
        <v>0</v>
      </c>
      <c r="U44" s="227" t="s">
        <v>578</v>
      </c>
      <c r="V44" s="227">
        <v>0</v>
      </c>
      <c r="W44" s="227" t="s">
        <v>578</v>
      </c>
      <c r="X44" s="227">
        <v>0</v>
      </c>
      <c r="Y44" s="227" t="s">
        <v>578</v>
      </c>
      <c r="Z44" s="227">
        <v>0</v>
      </c>
      <c r="AA44" s="227" t="s">
        <v>578</v>
      </c>
      <c r="AB44" s="227">
        <v>0</v>
      </c>
      <c r="AC44" s="227">
        <v>0</v>
      </c>
    </row>
    <row r="45" spans="1:29" x14ac:dyDescent="0.25">
      <c r="A45" s="228" t="s">
        <v>588</v>
      </c>
      <c r="B45" s="229" t="s">
        <v>589</v>
      </c>
      <c r="C45" s="227"/>
      <c r="D45" s="227"/>
      <c r="E45" s="227"/>
      <c r="F45" s="227"/>
      <c r="G45" s="227">
        <v>0</v>
      </c>
      <c r="H45" s="227">
        <v>0</v>
      </c>
      <c r="I45" s="227" t="s">
        <v>578</v>
      </c>
      <c r="J45" s="227">
        <v>0</v>
      </c>
      <c r="K45" s="227" t="s">
        <v>578</v>
      </c>
      <c r="L45" s="227">
        <v>0</v>
      </c>
      <c r="M45" s="227" t="s">
        <v>578</v>
      </c>
      <c r="N45" s="227">
        <v>0</v>
      </c>
      <c r="O45" s="227" t="s">
        <v>578</v>
      </c>
      <c r="P45" s="227">
        <v>0</v>
      </c>
      <c r="Q45" s="227" t="s">
        <v>578</v>
      </c>
      <c r="R45" s="227">
        <v>0</v>
      </c>
      <c r="S45" s="227" t="s">
        <v>578</v>
      </c>
      <c r="T45" s="227">
        <v>0</v>
      </c>
      <c r="U45" s="227" t="s">
        <v>578</v>
      </c>
      <c r="V45" s="227">
        <v>0</v>
      </c>
      <c r="W45" s="227" t="s">
        <v>578</v>
      </c>
      <c r="X45" s="227">
        <v>0</v>
      </c>
      <c r="Y45" s="227" t="s">
        <v>578</v>
      </c>
      <c r="Z45" s="227">
        <v>0</v>
      </c>
      <c r="AA45" s="227" t="s">
        <v>578</v>
      </c>
      <c r="AB45" s="227">
        <v>0</v>
      </c>
      <c r="AC45" s="227">
        <v>0</v>
      </c>
    </row>
    <row r="46" spans="1:29" x14ac:dyDescent="0.25">
      <c r="A46" s="228" t="s">
        <v>590</v>
      </c>
      <c r="B46" s="229" t="s">
        <v>591</v>
      </c>
      <c r="C46" s="227"/>
      <c r="D46" s="227"/>
      <c r="E46" s="227"/>
      <c r="F46" s="227"/>
      <c r="G46" s="227">
        <v>0</v>
      </c>
      <c r="H46" s="227">
        <v>0</v>
      </c>
      <c r="I46" s="227" t="s">
        <v>578</v>
      </c>
      <c r="J46" s="227">
        <v>0</v>
      </c>
      <c r="K46" s="227" t="s">
        <v>578</v>
      </c>
      <c r="L46" s="227">
        <v>0</v>
      </c>
      <c r="M46" s="227" t="s">
        <v>578</v>
      </c>
      <c r="N46" s="227">
        <v>0</v>
      </c>
      <c r="O46" s="227" t="s">
        <v>578</v>
      </c>
      <c r="P46" s="227">
        <v>0</v>
      </c>
      <c r="Q46" s="227" t="s">
        <v>578</v>
      </c>
      <c r="R46" s="227">
        <v>0</v>
      </c>
      <c r="S46" s="227" t="s">
        <v>578</v>
      </c>
      <c r="T46" s="227">
        <v>0</v>
      </c>
      <c r="U46" s="227" t="s">
        <v>578</v>
      </c>
      <c r="V46" s="227">
        <v>0</v>
      </c>
      <c r="W46" s="227" t="s">
        <v>578</v>
      </c>
      <c r="X46" s="227">
        <v>0</v>
      </c>
      <c r="Y46" s="227" t="s">
        <v>578</v>
      </c>
      <c r="Z46" s="227">
        <v>0</v>
      </c>
      <c r="AA46" s="227" t="s">
        <v>578</v>
      </c>
      <c r="AB46" s="227">
        <v>0</v>
      </c>
      <c r="AC46" s="227">
        <v>0</v>
      </c>
    </row>
    <row r="47" spans="1:29" x14ac:dyDescent="0.25">
      <c r="A47" s="225" t="s">
        <v>61</v>
      </c>
      <c r="B47" s="226"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ht="31.5" x14ac:dyDescent="0.25">
      <c r="A48" s="228" t="s">
        <v>158</v>
      </c>
      <c r="B48" s="231" t="s">
        <v>577</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x14ac:dyDescent="0.25">
      <c r="A49" s="228" t="s">
        <v>157</v>
      </c>
      <c r="B49" s="231" t="s">
        <v>155</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ht="31.5" x14ac:dyDescent="0.25">
      <c r="A50" s="228" t="s">
        <v>156</v>
      </c>
      <c r="B50" s="229" t="s">
        <v>153</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154</v>
      </c>
      <c r="B51" s="229" t="s">
        <v>151</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x14ac:dyDescent="0.25">
      <c r="A52" s="228" t="s">
        <v>152</v>
      </c>
      <c r="B52" s="229" t="s">
        <v>149</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150</v>
      </c>
      <c r="B53" s="229" t="s">
        <v>580</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148</v>
      </c>
      <c r="B54" s="229" t="s">
        <v>581</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592</v>
      </c>
      <c r="B55" s="229" t="s">
        <v>582</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593</v>
      </c>
      <c r="B56" s="229" t="s">
        <v>583</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594</v>
      </c>
      <c r="B57" s="229" t="s">
        <v>585</v>
      </c>
      <c r="C57" s="227"/>
      <c r="D57" s="227">
        <v>97.3</v>
      </c>
      <c r="E57" s="227"/>
      <c r="F57" s="227"/>
      <c r="G57" s="227">
        <v>0</v>
      </c>
      <c r="H57" s="227">
        <v>0</v>
      </c>
      <c r="I57" s="227"/>
      <c r="J57" s="227">
        <v>0</v>
      </c>
      <c r="K57" s="227"/>
      <c r="L57" s="227">
        <v>0</v>
      </c>
      <c r="M57" s="227"/>
      <c r="N57" s="227">
        <v>0</v>
      </c>
      <c r="O57" s="227"/>
      <c r="P57" s="227">
        <v>0</v>
      </c>
      <c r="Q57" s="227"/>
      <c r="R57" s="227">
        <f>D57</f>
        <v>97.3</v>
      </c>
      <c r="S57" s="227"/>
      <c r="T57" s="227">
        <v>0</v>
      </c>
      <c r="U57" s="227"/>
      <c r="V57" s="227">
        <v>0</v>
      </c>
      <c r="W57" s="227"/>
      <c r="X57" s="227">
        <v>0</v>
      </c>
      <c r="Y57" s="227"/>
      <c r="Z57" s="227">
        <v>0</v>
      </c>
      <c r="AA57" s="227"/>
      <c r="AB57" s="227">
        <v>0</v>
      </c>
      <c r="AC57" s="227">
        <f>R57</f>
        <v>97.3</v>
      </c>
    </row>
    <row r="58" spans="1:29" ht="27.75" customHeight="1" x14ac:dyDescent="0.25">
      <c r="A58" s="228" t="s">
        <v>595</v>
      </c>
      <c r="B58" s="229" t="s">
        <v>587</v>
      </c>
      <c r="C58" s="227"/>
      <c r="D58" s="227"/>
      <c r="E58" s="227"/>
      <c r="F58" s="227"/>
      <c r="G58" s="227">
        <v>0</v>
      </c>
      <c r="H58" s="227">
        <v>0</v>
      </c>
      <c r="I58" s="227"/>
      <c r="J58" s="227">
        <v>0</v>
      </c>
      <c r="K58" s="227"/>
      <c r="L58" s="227">
        <v>0</v>
      </c>
      <c r="M58" s="227"/>
      <c r="N58" s="227">
        <v>0</v>
      </c>
      <c r="O58" s="227"/>
      <c r="P58" s="227">
        <v>0</v>
      </c>
      <c r="Q58" s="227"/>
      <c r="R58" s="227">
        <f>D58</f>
        <v>0</v>
      </c>
      <c r="S58" s="227"/>
      <c r="T58" s="227">
        <v>0</v>
      </c>
      <c r="U58" s="227"/>
      <c r="V58" s="227">
        <v>0</v>
      </c>
      <c r="W58" s="227"/>
      <c r="X58" s="227">
        <v>0</v>
      </c>
      <c r="Y58" s="227"/>
      <c r="Z58" s="227">
        <v>0</v>
      </c>
      <c r="AA58" s="227"/>
      <c r="AB58" s="227">
        <v>0</v>
      </c>
      <c r="AC58" s="227">
        <f>R58</f>
        <v>0</v>
      </c>
    </row>
    <row r="59" spans="1:29" x14ac:dyDescent="0.25">
      <c r="A59" s="228" t="s">
        <v>596</v>
      </c>
      <c r="B59" s="229" t="s">
        <v>589</v>
      </c>
      <c r="C59" s="227"/>
      <c r="D59" s="227"/>
      <c r="E59" s="227"/>
      <c r="F59" s="227"/>
      <c r="G59" s="227">
        <v>0</v>
      </c>
      <c r="H59" s="227">
        <v>0</v>
      </c>
      <c r="I59" s="227"/>
      <c r="J59" s="227">
        <v>0</v>
      </c>
      <c r="K59" s="227"/>
      <c r="L59" s="227">
        <v>0</v>
      </c>
      <c r="M59" s="227"/>
      <c r="N59" s="227">
        <v>0</v>
      </c>
      <c r="O59" s="227"/>
      <c r="P59" s="227">
        <v>0</v>
      </c>
      <c r="Q59" s="227"/>
      <c r="R59" s="227">
        <f>D59</f>
        <v>0</v>
      </c>
      <c r="S59" s="227"/>
      <c r="T59" s="227">
        <v>0</v>
      </c>
      <c r="U59" s="227"/>
      <c r="V59" s="227">
        <v>0</v>
      </c>
      <c r="W59" s="227"/>
      <c r="X59" s="227">
        <v>0</v>
      </c>
      <c r="Y59" s="227"/>
      <c r="Z59" s="227">
        <v>0</v>
      </c>
      <c r="AA59" s="227"/>
      <c r="AB59" s="227">
        <v>0</v>
      </c>
      <c r="AC59" s="227">
        <f>R59</f>
        <v>0</v>
      </c>
    </row>
    <row r="60" spans="1:29" x14ac:dyDescent="0.25">
      <c r="A60" s="228" t="s">
        <v>597</v>
      </c>
      <c r="B60" s="229" t="s">
        <v>591</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59</v>
      </c>
      <c r="B61" s="226" t="s">
        <v>147</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146</v>
      </c>
      <c r="B62" s="229" t="s">
        <v>145</v>
      </c>
      <c r="C62" s="227"/>
      <c r="D62" s="227">
        <f>D30</f>
        <v>10.802079999999998</v>
      </c>
      <c r="E62" s="227"/>
      <c r="F62" s="227"/>
      <c r="G62" s="227">
        <v>0</v>
      </c>
      <c r="H62" s="227">
        <v>0</v>
      </c>
      <c r="I62" s="227"/>
      <c r="J62" s="227">
        <v>0</v>
      </c>
      <c r="K62" s="227"/>
      <c r="L62" s="227">
        <v>0</v>
      </c>
      <c r="M62" s="227"/>
      <c r="N62" s="227">
        <v>0</v>
      </c>
      <c r="O62" s="227"/>
      <c r="P62" s="227">
        <v>0</v>
      </c>
      <c r="Q62" s="227"/>
      <c r="R62" s="227">
        <f>D62</f>
        <v>10.802079999999998</v>
      </c>
      <c r="S62" s="227"/>
      <c r="T62" s="227">
        <v>0</v>
      </c>
      <c r="U62" s="227"/>
      <c r="V62" s="227">
        <v>0</v>
      </c>
      <c r="W62" s="227"/>
      <c r="X62" s="227">
        <v>0</v>
      </c>
      <c r="Y62" s="227"/>
      <c r="Z62" s="227">
        <v>0</v>
      </c>
      <c r="AA62" s="227"/>
      <c r="AB62" s="227">
        <v>0</v>
      </c>
      <c r="AC62" s="227">
        <f>R62</f>
        <v>10.802079999999998</v>
      </c>
    </row>
    <row r="63" spans="1:29" x14ac:dyDescent="0.25">
      <c r="A63" s="228" t="s">
        <v>144</v>
      </c>
      <c r="B63" s="229" t="s">
        <v>137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143</v>
      </c>
      <c r="B64" s="231" t="s">
        <v>136</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142</v>
      </c>
      <c r="B65" s="231" t="s">
        <v>135</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21.75" customHeight="1" x14ac:dyDescent="0.25">
      <c r="A66" s="228" t="s">
        <v>141</v>
      </c>
      <c r="B66" s="231" t="s">
        <v>138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140</v>
      </c>
      <c r="B67" s="231" t="s">
        <v>598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25.5" customHeight="1" x14ac:dyDescent="0.25">
      <c r="A68" s="228" t="s">
        <v>599</v>
      </c>
      <c r="B68" s="231" t="s">
        <v>600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601</v>
      </c>
      <c r="B69" s="231" t="s">
        <v>602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5.75" customHeight="1" x14ac:dyDescent="0.25">
      <c r="A70" s="228" t="s">
        <v>603</v>
      </c>
      <c r="B70" s="231" t="s">
        <v>604</v>
      </c>
      <c r="C70" s="227"/>
      <c r="D70" s="227">
        <v>97.3</v>
      </c>
      <c r="E70" s="227"/>
      <c r="F70" s="227"/>
      <c r="G70" s="227">
        <v>0</v>
      </c>
      <c r="H70" s="227">
        <v>0</v>
      </c>
      <c r="I70" s="227"/>
      <c r="J70" s="227">
        <v>0</v>
      </c>
      <c r="K70" s="227"/>
      <c r="L70" s="227">
        <v>0</v>
      </c>
      <c r="M70" s="227"/>
      <c r="N70" s="227">
        <v>0</v>
      </c>
      <c r="O70" s="227"/>
      <c r="P70" s="227">
        <v>0</v>
      </c>
      <c r="Q70" s="227"/>
      <c r="R70" s="227">
        <f>D70</f>
        <v>97.3</v>
      </c>
      <c r="S70" s="227"/>
      <c r="T70" s="227">
        <v>0</v>
      </c>
      <c r="U70" s="227"/>
      <c r="V70" s="227">
        <v>0</v>
      </c>
      <c r="W70" s="227"/>
      <c r="X70" s="227">
        <v>0</v>
      </c>
      <c r="Y70" s="227"/>
      <c r="Z70" s="227">
        <v>0</v>
      </c>
      <c r="AA70" s="227"/>
      <c r="AB70" s="227">
        <v>0</v>
      </c>
      <c r="AC70" s="227">
        <f>R70</f>
        <v>97.3</v>
      </c>
    </row>
    <row r="71" spans="1:29" x14ac:dyDescent="0.25">
      <c r="A71" s="228" t="s">
        <v>605</v>
      </c>
      <c r="B71" s="231" t="s">
        <v>606</v>
      </c>
      <c r="C71" s="227"/>
      <c r="D71" s="227"/>
      <c r="E71" s="227"/>
      <c r="F71" s="227"/>
      <c r="G71" s="227">
        <v>0</v>
      </c>
      <c r="H71" s="227">
        <v>0</v>
      </c>
      <c r="I71" s="227"/>
      <c r="J71" s="227">
        <v>0</v>
      </c>
      <c r="K71" s="227"/>
      <c r="L71" s="227">
        <v>0</v>
      </c>
      <c r="M71" s="227"/>
      <c r="N71" s="227">
        <v>0</v>
      </c>
      <c r="O71" s="227"/>
      <c r="P71" s="227">
        <v>0</v>
      </c>
      <c r="Q71" s="227"/>
      <c r="R71" s="227">
        <f>D71</f>
        <v>0</v>
      </c>
      <c r="S71" s="227"/>
      <c r="T71" s="227">
        <v>0</v>
      </c>
      <c r="U71" s="227"/>
      <c r="V71" s="227">
        <v>0</v>
      </c>
      <c r="W71" s="227"/>
      <c r="X71" s="227">
        <v>0</v>
      </c>
      <c r="Y71" s="227"/>
      <c r="Z71" s="227">
        <v>0</v>
      </c>
      <c r="AA71" s="227"/>
      <c r="AB71" s="227">
        <v>0</v>
      </c>
      <c r="AC71" s="227">
        <f>R71</f>
        <v>0</v>
      </c>
    </row>
    <row r="72" spans="1:29" ht="17.25" customHeight="1" x14ac:dyDescent="0.25">
      <c r="A72" s="228" t="s">
        <v>607</v>
      </c>
      <c r="B72" s="231" t="s">
        <v>608</v>
      </c>
      <c r="C72" s="227"/>
      <c r="D72" s="227"/>
      <c r="E72" s="227"/>
      <c r="F72" s="227"/>
      <c r="G72" s="227">
        <v>0</v>
      </c>
      <c r="H72" s="227">
        <v>0</v>
      </c>
      <c r="I72" s="227"/>
      <c r="J72" s="227">
        <v>0</v>
      </c>
      <c r="K72" s="227"/>
      <c r="L72" s="227">
        <v>0</v>
      </c>
      <c r="M72" s="227"/>
      <c r="N72" s="227">
        <v>0</v>
      </c>
      <c r="O72" s="227"/>
      <c r="P72" s="227">
        <v>0</v>
      </c>
      <c r="Q72" s="227"/>
      <c r="R72" s="227">
        <f>D72</f>
        <v>0</v>
      </c>
      <c r="S72" s="227"/>
      <c r="T72" s="227">
        <v>0</v>
      </c>
      <c r="U72" s="227"/>
      <c r="V72" s="227">
        <v>0</v>
      </c>
      <c r="W72" s="227"/>
      <c r="X72" s="227">
        <v>0</v>
      </c>
      <c r="Y72" s="227"/>
      <c r="Z72" s="227">
        <v>0</v>
      </c>
      <c r="AA72" s="227"/>
      <c r="AB72" s="227">
        <v>0</v>
      </c>
      <c r="AC72" s="227">
        <f>R72</f>
        <v>0</v>
      </c>
    </row>
    <row r="73" spans="1:29" ht="32.25" customHeight="1" x14ac:dyDescent="0.25">
      <c r="A73" s="228" t="s">
        <v>609</v>
      </c>
      <c r="B73" s="231" t="s">
        <v>610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3" customHeight="1" x14ac:dyDescent="0.25">
      <c r="A74" s="225" t="s">
        <v>58</v>
      </c>
      <c r="B74" s="232" t="s">
        <v>233</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ht="21.75" customHeigh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228</v>
      </c>
      <c r="B76" s="231" t="s">
        <v>577</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8" t="s">
        <v>229</v>
      </c>
      <c r="B77" s="231" t="s">
        <v>155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230</v>
      </c>
      <c r="B78" s="229" t="s">
        <v>611</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231</v>
      </c>
      <c r="B79" s="229" t="s">
        <v>580</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v>0</v>
      </c>
      <c r="AC79" s="227">
        <v>0</v>
      </c>
    </row>
    <row r="80" spans="1:29" x14ac:dyDescent="0.25">
      <c r="A80" s="228" t="s">
        <v>232</v>
      </c>
      <c r="B80" s="229" t="s">
        <v>581</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v>0</v>
      </c>
      <c r="AC80" s="227">
        <v>0</v>
      </c>
    </row>
    <row r="81" spans="1:29" x14ac:dyDescent="0.25">
      <c r="A81" s="228" t="s">
        <v>612</v>
      </c>
      <c r="B81" s="229" t="s">
        <v>582</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v>0</v>
      </c>
      <c r="AC81" s="227">
        <v>0</v>
      </c>
    </row>
    <row r="82" spans="1:29" x14ac:dyDescent="0.25">
      <c r="A82" s="228" t="s">
        <v>613</v>
      </c>
      <c r="B82" s="229" t="s">
        <v>583</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v>0</v>
      </c>
      <c r="AC82" s="227">
        <v>0</v>
      </c>
    </row>
    <row r="83" spans="1:29" x14ac:dyDescent="0.25">
      <c r="A83" s="228" t="s">
        <v>614</v>
      </c>
      <c r="B83" s="229" t="s">
        <v>585</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v>0</v>
      </c>
      <c r="AC83" s="227">
        <v>0</v>
      </c>
    </row>
    <row r="84" spans="1:29" x14ac:dyDescent="0.25">
      <c r="A84" s="228" t="s">
        <v>615</v>
      </c>
      <c r="B84" s="229" t="s">
        <v>587</v>
      </c>
      <c r="C84" s="233"/>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v>0</v>
      </c>
      <c r="AC84" s="227">
        <v>0</v>
      </c>
    </row>
    <row r="85" spans="1:29" x14ac:dyDescent="0.25">
      <c r="A85" s="228" t="s">
        <v>616</v>
      </c>
      <c r="B85" s="229" t="s">
        <v>589</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v>0</v>
      </c>
      <c r="AC85" s="227">
        <v>0</v>
      </c>
    </row>
    <row r="86" spans="1:29" x14ac:dyDescent="0.25">
      <c r="A86" s="228" t="s">
        <v>617</v>
      </c>
      <c r="B86" s="229" t="s">
        <v>591</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V4" sqref="AV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M_NS1500.PR.0016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Блочно-модульное здание для оперативного персонала на ПП 110 кВ "Восточный" (новое строительство площадь 97,3 кв.м.)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4" t="s">
        <v>528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52</v>
      </c>
      <c r="B22" s="396" t="s">
        <v>24</v>
      </c>
      <c r="C22" s="385" t="s">
        <v>51</v>
      </c>
      <c r="D22" s="385" t="s">
        <v>50</v>
      </c>
      <c r="E22" s="399" t="s">
        <v>539</v>
      </c>
      <c r="F22" s="400"/>
      <c r="G22" s="400"/>
      <c r="H22" s="400"/>
      <c r="I22" s="400"/>
      <c r="J22" s="400"/>
      <c r="K22" s="400"/>
      <c r="L22" s="401"/>
      <c r="M22" s="385" t="s">
        <v>49</v>
      </c>
      <c r="N22" s="385" t="s">
        <v>48</v>
      </c>
      <c r="O22" s="385" t="s">
        <v>47</v>
      </c>
      <c r="P22" s="380" t="s">
        <v>263</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6" customFormat="1" ht="64.5" customHeight="1" x14ac:dyDescent="0.25">
      <c r="A23" s="395"/>
      <c r="B23" s="397"/>
      <c r="C23" s="395"/>
      <c r="D23" s="395"/>
      <c r="E23" s="390" t="s">
        <v>23</v>
      </c>
      <c r="F23" s="381" t="s">
        <v>138</v>
      </c>
      <c r="G23" s="381" t="s">
        <v>137</v>
      </c>
      <c r="H23" s="381" t="s">
        <v>136</v>
      </c>
      <c r="I23" s="383" t="s">
        <v>447</v>
      </c>
      <c r="J23" s="383" t="s">
        <v>448</v>
      </c>
      <c r="K23" s="383" t="s">
        <v>449</v>
      </c>
      <c r="L23" s="381" t="s">
        <v>79</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13</v>
      </c>
      <c r="AG24" s="182" t="s">
        <v>12</v>
      </c>
      <c r="AH24" s="183" t="s">
        <v>2</v>
      </c>
      <c r="AI24" s="183" t="s">
        <v>11</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90" zoomScaleNormal="90" zoomScaleSheetLayoutView="90" workbookViewId="0">
      <selection activeCell="B31" sqref="B3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68</v>
      </c>
    </row>
    <row r="2" spans="1:8" ht="18.75" x14ac:dyDescent="0.3">
      <c r="B2" s="15" t="s">
        <v>10</v>
      </c>
    </row>
    <row r="3" spans="1:8" ht="18.75" x14ac:dyDescent="0.3">
      <c r="B3" s="15" t="str">
        <f>'1. паспорт местоположение'!C3</f>
        <v>от «__» _____ 20__ г. №___</v>
      </c>
    </row>
    <row r="4" spans="1:8" x14ac:dyDescent="0.25">
      <c r="B4" s="48"/>
    </row>
    <row r="5" spans="1:8" ht="18.75" x14ac:dyDescent="0.3">
      <c r="A5" s="410" t="str">
        <f>'1. паспорт местоположение'!A5:C5</f>
        <v>Год раскрытия информации: 2022 год</v>
      </c>
      <c r="B5" s="410"/>
      <c r="C5" s="75"/>
      <c r="D5" s="75"/>
      <c r="E5" s="75"/>
      <c r="F5" s="75"/>
      <c r="G5" s="75"/>
      <c r="H5" s="75"/>
    </row>
    <row r="6" spans="1:8" ht="18.75" x14ac:dyDescent="0.3">
      <c r="A6" s="187"/>
      <c r="B6" s="187"/>
      <c r="C6" s="187"/>
      <c r="D6" s="187"/>
      <c r="E6" s="187"/>
      <c r="F6" s="187"/>
      <c r="G6" s="187"/>
      <c r="H6" s="187"/>
    </row>
    <row r="7" spans="1:8" ht="18.75" x14ac:dyDescent="0.25">
      <c r="A7" s="248" t="s">
        <v>9</v>
      </c>
      <c r="B7" s="248"/>
      <c r="C7" s="186"/>
      <c r="D7" s="186"/>
      <c r="E7" s="186"/>
      <c r="F7" s="186"/>
      <c r="G7" s="186"/>
      <c r="H7" s="186"/>
    </row>
    <row r="8" spans="1:8" ht="18.75" x14ac:dyDescent="0.25">
      <c r="A8" s="186"/>
      <c r="B8" s="186"/>
      <c r="C8" s="186"/>
      <c r="D8" s="186"/>
      <c r="E8" s="186"/>
      <c r="F8" s="186"/>
      <c r="G8" s="186"/>
      <c r="H8" s="186"/>
    </row>
    <row r="9" spans="1:8" x14ac:dyDescent="0.25">
      <c r="A9" s="249" t="str">
        <f>'1. паспорт местоположение'!A9:C9</f>
        <v>АО "Россети Тюмень"</v>
      </c>
      <c r="B9" s="249"/>
      <c r="C9" s="184"/>
      <c r="D9" s="184"/>
      <c r="E9" s="184"/>
      <c r="F9" s="184"/>
      <c r="G9" s="184"/>
      <c r="H9" s="184"/>
    </row>
    <row r="10" spans="1:8" x14ac:dyDescent="0.25">
      <c r="A10" s="245" t="s">
        <v>8</v>
      </c>
      <c r="B10" s="24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9" t="str">
        <f>'1. паспорт местоположение'!A12:C12</f>
        <v>M_NS1500.PR.0016</v>
      </c>
      <c r="B12" s="249"/>
      <c r="C12" s="184"/>
      <c r="D12" s="184"/>
      <c r="E12" s="184"/>
      <c r="F12" s="184"/>
      <c r="G12" s="184"/>
      <c r="H12" s="184"/>
    </row>
    <row r="13" spans="1:8" x14ac:dyDescent="0.25">
      <c r="A13" s="245" t="s">
        <v>7</v>
      </c>
      <c r="B13" s="245"/>
      <c r="C13" s="185"/>
      <c r="D13" s="185"/>
      <c r="E13" s="185"/>
      <c r="F13" s="185"/>
      <c r="G13" s="185"/>
      <c r="H13" s="185"/>
    </row>
    <row r="14" spans="1:8" ht="18.75" x14ac:dyDescent="0.25">
      <c r="A14" s="11"/>
      <c r="B14" s="11"/>
      <c r="C14" s="11"/>
      <c r="D14" s="11"/>
      <c r="E14" s="11"/>
      <c r="F14" s="11"/>
      <c r="G14" s="11"/>
      <c r="H14" s="11"/>
    </row>
    <row r="15" spans="1:8" x14ac:dyDescent="0.25">
      <c r="A15" s="249" t="str">
        <f>'1. паспорт местоположение'!A15:C15</f>
        <v>Блочно-модульное здание для оперативного персонала на ПП 110 кВ "Восточный" (новое строительство площадь 97,3 кв.м.)</v>
      </c>
      <c r="B15" s="249"/>
      <c r="C15" s="184"/>
      <c r="D15" s="184"/>
      <c r="E15" s="184"/>
      <c r="F15" s="184"/>
      <c r="G15" s="184"/>
      <c r="H15" s="184"/>
    </row>
    <row r="16" spans="1:8" x14ac:dyDescent="0.25">
      <c r="A16" s="245" t="s">
        <v>6</v>
      </c>
      <c r="B16" s="245"/>
      <c r="C16" s="185"/>
      <c r="D16" s="185"/>
      <c r="E16" s="185"/>
      <c r="F16" s="185"/>
      <c r="G16" s="185"/>
      <c r="H16" s="185"/>
    </row>
    <row r="17" spans="1:2" x14ac:dyDescent="0.25">
      <c r="B17" s="153"/>
    </row>
    <row r="18" spans="1:2" ht="33.75" customHeight="1" x14ac:dyDescent="0.25">
      <c r="A18" s="408" t="s">
        <v>529</v>
      </c>
      <c r="B18" s="409"/>
    </row>
    <row r="19" spans="1:2" x14ac:dyDescent="0.25">
      <c r="B19" s="48"/>
    </row>
    <row r="20" spans="1:2" ht="16.5" thickBot="1" x14ac:dyDescent="0.3">
      <c r="B20" s="154"/>
    </row>
    <row r="21" spans="1:2" ht="30.75" thickBot="1" x14ac:dyDescent="0.3">
      <c r="A21" s="155" t="s">
        <v>398</v>
      </c>
      <c r="B21" s="156" t="s">
        <v>547</v>
      </c>
    </row>
    <row r="22" spans="1:2" ht="30.75" thickBot="1" x14ac:dyDescent="0.3">
      <c r="A22" s="155" t="s">
        <v>399</v>
      </c>
      <c r="B22" s="156" t="s">
        <v>548</v>
      </c>
    </row>
    <row r="23" spans="1:2" ht="16.5" thickBot="1" x14ac:dyDescent="0.3">
      <c r="A23" s="155" t="s">
        <v>364</v>
      </c>
      <c r="B23" s="157" t="s">
        <v>563</v>
      </c>
    </row>
    <row r="24" spans="1:2" ht="16.5" thickBot="1" x14ac:dyDescent="0.3">
      <c r="A24" s="155" t="s">
        <v>400</v>
      </c>
      <c r="B24" s="157" t="s">
        <v>566</v>
      </c>
    </row>
    <row r="25" spans="1:2" ht="16.5" thickBot="1" x14ac:dyDescent="0.3">
      <c r="A25" s="158" t="s">
        <v>401</v>
      </c>
      <c r="B25" s="156">
        <v>2025</v>
      </c>
    </row>
    <row r="26" spans="1:2" ht="16.5" thickBot="1" x14ac:dyDescent="0.3">
      <c r="A26" s="159" t="s">
        <v>402</v>
      </c>
      <c r="B26" s="160" t="s">
        <v>623</v>
      </c>
    </row>
    <row r="27" spans="1:2" ht="29.25" thickBot="1" x14ac:dyDescent="0.3">
      <c r="A27" s="167" t="s">
        <v>624</v>
      </c>
      <c r="B27" s="237">
        <f>'6.2. Паспорт фин осв ввод'!D24</f>
        <v>12.850070000000001</v>
      </c>
    </row>
    <row r="28" spans="1:2" ht="16.5" thickBot="1" x14ac:dyDescent="0.3">
      <c r="A28" s="162" t="s">
        <v>403</v>
      </c>
      <c r="B28" s="162" t="s">
        <v>622</v>
      </c>
    </row>
    <row r="29" spans="1:2" ht="29.25" thickBot="1" x14ac:dyDescent="0.3">
      <c r="A29" s="168" t="s">
        <v>404</v>
      </c>
      <c r="B29" s="162"/>
    </row>
    <row r="30" spans="1:2" ht="29.25" thickBot="1" x14ac:dyDescent="0.3">
      <c r="A30" s="168" t="s">
        <v>405</v>
      </c>
      <c r="B30" s="162"/>
    </row>
    <row r="31" spans="1:2" ht="16.5" thickBot="1" x14ac:dyDescent="0.3">
      <c r="A31" s="162" t="s">
        <v>406</v>
      </c>
      <c r="B31" s="162"/>
    </row>
    <row r="32" spans="1:2" ht="29.25" thickBot="1" x14ac:dyDescent="0.3">
      <c r="A32" s="168" t="s">
        <v>407</v>
      </c>
      <c r="B32" s="162"/>
    </row>
    <row r="33" spans="1:2" ht="16.5" thickBot="1" x14ac:dyDescent="0.3">
      <c r="A33" s="162" t="s">
        <v>408</v>
      </c>
      <c r="B33" s="162"/>
    </row>
    <row r="34" spans="1:2" ht="16.5" thickBot="1" x14ac:dyDescent="0.3">
      <c r="A34" s="162" t="s">
        <v>409</v>
      </c>
      <c r="B34" s="162"/>
    </row>
    <row r="35" spans="1:2" ht="16.5" thickBot="1" x14ac:dyDescent="0.3">
      <c r="A35" s="162" t="s">
        <v>410</v>
      </c>
      <c r="B35" s="162"/>
    </row>
    <row r="36" spans="1:2" ht="16.5" thickBot="1" x14ac:dyDescent="0.3">
      <c r="A36" s="162" t="s">
        <v>411</v>
      </c>
      <c r="B36" s="162"/>
    </row>
    <row r="37" spans="1:2" ht="29.25" thickBot="1" x14ac:dyDescent="0.3">
      <c r="A37" s="168" t="s">
        <v>412</v>
      </c>
      <c r="B37" s="162"/>
    </row>
    <row r="38" spans="1:2" ht="16.5" thickBot="1" x14ac:dyDescent="0.3">
      <c r="A38" s="162" t="s">
        <v>408</v>
      </c>
      <c r="B38" s="162"/>
    </row>
    <row r="39" spans="1:2" ht="16.5" thickBot="1" x14ac:dyDescent="0.3">
      <c r="A39" s="162" t="s">
        <v>409</v>
      </c>
      <c r="B39" s="162"/>
    </row>
    <row r="40" spans="1:2" ht="16.5" thickBot="1" x14ac:dyDescent="0.3">
      <c r="A40" s="162" t="s">
        <v>410</v>
      </c>
      <c r="B40" s="162"/>
    </row>
    <row r="41" spans="1:2" ht="16.5" thickBot="1" x14ac:dyDescent="0.3">
      <c r="A41" s="162" t="s">
        <v>411</v>
      </c>
      <c r="B41" s="162"/>
    </row>
    <row r="42" spans="1:2" ht="29.25" thickBot="1" x14ac:dyDescent="0.3">
      <c r="A42" s="168" t="s">
        <v>413</v>
      </c>
      <c r="B42" s="162"/>
    </row>
    <row r="43" spans="1:2" ht="16.5" thickBot="1" x14ac:dyDescent="0.3">
      <c r="A43" s="162" t="s">
        <v>408</v>
      </c>
      <c r="B43" s="162"/>
    </row>
    <row r="44" spans="1:2" ht="16.5" thickBot="1" x14ac:dyDescent="0.3">
      <c r="A44" s="162" t="s">
        <v>409</v>
      </c>
      <c r="B44" s="162"/>
    </row>
    <row r="45" spans="1:2" ht="16.5" thickBot="1" x14ac:dyDescent="0.3">
      <c r="A45" s="162" t="s">
        <v>410</v>
      </c>
      <c r="B45" s="162"/>
    </row>
    <row r="46" spans="1:2" ht="16.5" thickBot="1" x14ac:dyDescent="0.3">
      <c r="A46" s="162" t="s">
        <v>411</v>
      </c>
      <c r="B46" s="162"/>
    </row>
    <row r="47" spans="1:2" ht="29.25" thickBot="1" x14ac:dyDescent="0.3">
      <c r="A47" s="161" t="s">
        <v>414</v>
      </c>
      <c r="B47" s="169"/>
    </row>
    <row r="48" spans="1:2" ht="16.5" thickBot="1" x14ac:dyDescent="0.3">
      <c r="A48" s="163" t="s">
        <v>406</v>
      </c>
      <c r="B48" s="169"/>
    </row>
    <row r="49" spans="1:2" ht="16.5" thickBot="1" x14ac:dyDescent="0.3">
      <c r="A49" s="163" t="s">
        <v>415</v>
      </c>
      <c r="B49" s="169"/>
    </row>
    <row r="50" spans="1:2" ht="16.5" thickBot="1" x14ac:dyDescent="0.3">
      <c r="A50" s="163" t="s">
        <v>416</v>
      </c>
      <c r="B50" s="169"/>
    </row>
    <row r="51" spans="1:2" ht="16.5" thickBot="1" x14ac:dyDescent="0.3">
      <c r="A51" s="163" t="s">
        <v>417</v>
      </c>
      <c r="B51" s="169"/>
    </row>
    <row r="52" spans="1:2" ht="16.5" thickBot="1" x14ac:dyDescent="0.3">
      <c r="A52" s="158" t="s">
        <v>418</v>
      </c>
      <c r="B52" s="170"/>
    </row>
    <row r="53" spans="1:2" ht="16.5" thickBot="1" x14ac:dyDescent="0.3">
      <c r="A53" s="158" t="s">
        <v>419</v>
      </c>
      <c r="B53" s="170"/>
    </row>
    <row r="54" spans="1:2" ht="16.5" thickBot="1" x14ac:dyDescent="0.3">
      <c r="A54" s="158" t="s">
        <v>420</v>
      </c>
      <c r="B54" s="170"/>
    </row>
    <row r="55" spans="1:2" ht="16.5" thickBot="1" x14ac:dyDescent="0.3">
      <c r="A55" s="159" t="s">
        <v>421</v>
      </c>
      <c r="B55" s="160"/>
    </row>
    <row r="56" spans="1:2" x14ac:dyDescent="0.25">
      <c r="A56" s="161" t="s">
        <v>422</v>
      </c>
      <c r="B56" s="405" t="s">
        <v>567</v>
      </c>
    </row>
    <row r="57" spans="1:2" x14ac:dyDescent="0.25">
      <c r="A57" s="165" t="s">
        <v>423</v>
      </c>
      <c r="B57" s="406"/>
    </row>
    <row r="58" spans="1:2" x14ac:dyDescent="0.25">
      <c r="A58" s="165" t="s">
        <v>424</v>
      </c>
      <c r="B58" s="406"/>
    </row>
    <row r="59" spans="1:2" x14ac:dyDescent="0.25">
      <c r="A59" s="165" t="s">
        <v>425</v>
      </c>
      <c r="B59" s="406"/>
    </row>
    <row r="60" spans="1:2" x14ac:dyDescent="0.25">
      <c r="A60" s="165" t="s">
        <v>426</v>
      </c>
      <c r="B60" s="406"/>
    </row>
    <row r="61" spans="1:2" ht="16.5" thickBot="1" x14ac:dyDescent="0.3">
      <c r="A61" s="166" t="s">
        <v>427</v>
      </c>
      <c r="B61" s="407"/>
    </row>
    <row r="62" spans="1:2" ht="30.75" thickBot="1" x14ac:dyDescent="0.3">
      <c r="A62" s="163" t="s">
        <v>428</v>
      </c>
      <c r="B62" s="164"/>
    </row>
    <row r="63" spans="1:2" ht="29.25" thickBot="1" x14ac:dyDescent="0.3">
      <c r="A63" s="158" t="s">
        <v>429</v>
      </c>
      <c r="B63" s="164"/>
    </row>
    <row r="64" spans="1:2" ht="16.5" thickBot="1" x14ac:dyDescent="0.3">
      <c r="A64" s="163" t="s">
        <v>406</v>
      </c>
      <c r="B64" s="171"/>
    </row>
    <row r="65" spans="1:2" ht="16.5" thickBot="1" x14ac:dyDescent="0.3">
      <c r="A65" s="163" t="s">
        <v>430</v>
      </c>
      <c r="B65" s="164"/>
    </row>
    <row r="66" spans="1:2" ht="16.5" thickBot="1" x14ac:dyDescent="0.3">
      <c r="A66" s="163" t="s">
        <v>431</v>
      </c>
      <c r="B66" s="171"/>
    </row>
    <row r="67" spans="1:2" ht="16.5" thickBot="1" x14ac:dyDescent="0.3">
      <c r="A67" s="172" t="s">
        <v>432</v>
      </c>
      <c r="B67" s="171" t="s">
        <v>555</v>
      </c>
    </row>
    <row r="68" spans="1:2" ht="16.5" thickBot="1" x14ac:dyDescent="0.3">
      <c r="A68" s="158" t="s">
        <v>433</v>
      </c>
      <c r="B68" s="171" t="s">
        <v>555</v>
      </c>
    </row>
    <row r="69" spans="1:2" ht="16.5" thickBot="1" x14ac:dyDescent="0.3">
      <c r="A69" s="165" t="s">
        <v>434</v>
      </c>
      <c r="B69" s="173"/>
    </row>
    <row r="70" spans="1:2" ht="16.5" thickBot="1" x14ac:dyDescent="0.3">
      <c r="A70" s="165" t="s">
        <v>435</v>
      </c>
      <c r="B70" s="173"/>
    </row>
    <row r="71" spans="1:2" ht="16.5" thickBot="1" x14ac:dyDescent="0.3">
      <c r="A71" s="165" t="s">
        <v>436</v>
      </c>
      <c r="B71" s="173"/>
    </row>
    <row r="72" spans="1:2" ht="29.25" thickBot="1" x14ac:dyDescent="0.3">
      <c r="A72" s="174" t="s">
        <v>437</v>
      </c>
      <c r="B72" s="171" t="s">
        <v>567</v>
      </c>
    </row>
    <row r="73" spans="1:2" ht="28.5" x14ac:dyDescent="0.25">
      <c r="A73" s="161" t="s">
        <v>438</v>
      </c>
      <c r="B73" s="405" t="s">
        <v>567</v>
      </c>
    </row>
    <row r="74" spans="1:2" x14ac:dyDescent="0.25">
      <c r="A74" s="165" t="s">
        <v>439</v>
      </c>
      <c r="B74" s="406"/>
    </row>
    <row r="75" spans="1:2" x14ac:dyDescent="0.25">
      <c r="A75" s="165" t="s">
        <v>440</v>
      </c>
      <c r="B75" s="406"/>
    </row>
    <row r="76" spans="1:2" x14ac:dyDescent="0.25">
      <c r="A76" s="165" t="s">
        <v>441</v>
      </c>
      <c r="B76" s="406"/>
    </row>
    <row r="77" spans="1:2" x14ac:dyDescent="0.25">
      <c r="A77" s="165" t="s">
        <v>442</v>
      </c>
      <c r="B77" s="406"/>
    </row>
    <row r="78" spans="1:2" ht="16.5" thickBot="1" x14ac:dyDescent="0.3">
      <c r="A78" s="175" t="s">
        <v>443</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2022-03-16T04:40:04Z</dcterms:modified>
</cp:coreProperties>
</file>